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9200" windowHeight="7305" tabRatio="894" activeTab="3"/>
  </bookViews>
  <sheets>
    <sheet name="Cover page" sheetId="193" r:id="rId1"/>
    <sheet name="Static CQI 2x2" sheetId="276" r:id="rId2"/>
    <sheet name="Static CQI 2x4" sheetId="277" r:id="rId3"/>
    <sheet name="WB Fading CQI 2x2" sheetId="270" r:id="rId4"/>
    <sheet name="WB Fading CQI 2x4" sheetId="272" r:id="rId5"/>
    <sheet name="Frequency selective CQI 2x2" sheetId="271" r:id="rId6"/>
    <sheet name="Frequency selective CQI 2x4" sheetId="273" r:id="rId7"/>
    <sheet name="WB PMI 4x2" sheetId="268" r:id="rId8"/>
    <sheet name="WB PMI 4x4" sheetId="259" r:id="rId9"/>
    <sheet name="WB PMI 8x2" sheetId="264" r:id="rId10"/>
    <sheet name="WB PMI 8x4" sheetId="269" r:id="rId11"/>
    <sheet name="RI 2x2" sheetId="274" r:id="rId12"/>
    <sheet name="RI 2X4" sheetId="278" r:id="rId13"/>
    <sheet name="RI 4x4" sheetId="275" r:id="rId14"/>
  </sheets>
  <calcPr calcId="152511"/>
</workbook>
</file>

<file path=xl/calcChain.xml><?xml version="1.0" encoding="utf-8"?>
<calcChain xmlns="http://schemas.openxmlformats.org/spreadsheetml/2006/main">
  <c r="B28" i="278" l="1"/>
  <c r="B29" i="278" s="1"/>
  <c r="B30" i="278" s="1"/>
  <c r="B31" i="278" s="1"/>
  <c r="B32" i="278" s="1"/>
  <c r="B33" i="278" s="1"/>
  <c r="B34" i="278" s="1"/>
  <c r="B35" i="278" s="1"/>
  <c r="B36" i="278" s="1"/>
  <c r="B37" i="278" s="1"/>
  <c r="B38" i="278" s="1"/>
  <c r="B39" i="278" s="1"/>
  <c r="B40" i="278" s="1"/>
  <c r="B41" i="278" s="1"/>
  <c r="B42" i="278" s="1"/>
  <c r="B43" i="278" s="1"/>
  <c r="B6" i="278"/>
  <c r="B7" i="278" s="1"/>
  <c r="B8" i="278" s="1"/>
  <c r="B9" i="278" s="1"/>
  <c r="B10" i="278" s="1"/>
  <c r="B11" i="278" s="1"/>
  <c r="B12" i="278" s="1"/>
  <c r="B13" i="278" s="1"/>
  <c r="B14" i="278" s="1"/>
  <c r="B15" i="278" s="1"/>
  <c r="B16" i="278" s="1"/>
  <c r="B17" i="278" s="1"/>
  <c r="B18" i="278" s="1"/>
  <c r="B19" i="278" s="1"/>
  <c r="B20" i="278" s="1"/>
  <c r="B21" i="278" s="1"/>
  <c r="AC4" i="268" l="1"/>
  <c r="B65" i="268" l="1"/>
  <c r="C65" i="268"/>
  <c r="D65" i="268"/>
  <c r="E65" i="268"/>
  <c r="F65" i="268"/>
  <c r="G65" i="268"/>
  <c r="B66" i="268"/>
  <c r="C66" i="268"/>
  <c r="D66" i="268"/>
  <c r="E66" i="268"/>
  <c r="F66" i="268"/>
  <c r="G66" i="268"/>
  <c r="B67" i="268"/>
  <c r="C67" i="268"/>
  <c r="D67" i="268"/>
  <c r="E67" i="268"/>
  <c r="F67" i="268"/>
  <c r="G67" i="268"/>
  <c r="B68" i="268"/>
  <c r="C68" i="268"/>
  <c r="D68" i="268"/>
  <c r="E68" i="268"/>
  <c r="F68" i="268"/>
  <c r="G68" i="268"/>
  <c r="B69" i="268"/>
  <c r="C69" i="268"/>
  <c r="D69" i="268"/>
  <c r="E69" i="268"/>
  <c r="F69" i="268"/>
  <c r="G69" i="268"/>
  <c r="B70" i="268"/>
  <c r="C70" i="268"/>
  <c r="D70" i="268"/>
  <c r="E70" i="268"/>
  <c r="F70" i="268"/>
  <c r="G70" i="268"/>
  <c r="B71" i="268"/>
  <c r="C71" i="268"/>
  <c r="D71" i="268"/>
  <c r="E71" i="268"/>
  <c r="F71" i="268"/>
  <c r="G71" i="268"/>
  <c r="B72" i="268"/>
  <c r="C72" i="268"/>
  <c r="D72" i="268"/>
  <c r="E72" i="268"/>
  <c r="F72" i="268"/>
  <c r="G72" i="268"/>
  <c r="B73" i="268"/>
  <c r="C73" i="268"/>
  <c r="D73" i="268"/>
  <c r="E73" i="268"/>
  <c r="F73" i="268"/>
  <c r="G73" i="268"/>
  <c r="B74" i="268"/>
  <c r="C74" i="268"/>
  <c r="D74" i="268"/>
  <c r="E74" i="268"/>
  <c r="F74" i="268"/>
  <c r="G74" i="268"/>
  <c r="B75" i="268"/>
  <c r="C75" i="268"/>
  <c r="D75" i="268"/>
  <c r="E75" i="268"/>
  <c r="F75" i="268"/>
  <c r="G75" i="268"/>
  <c r="B76" i="268"/>
  <c r="C76" i="268"/>
  <c r="D76" i="268"/>
  <c r="E76" i="268"/>
  <c r="F76" i="268"/>
  <c r="G76" i="268"/>
  <c r="B77" i="268"/>
  <c r="C77" i="268"/>
  <c r="D77" i="268"/>
  <c r="E77" i="268"/>
  <c r="F77" i="268"/>
  <c r="G77" i="268"/>
  <c r="B78" i="268"/>
  <c r="C78" i="268"/>
  <c r="D78" i="268"/>
  <c r="E78" i="268"/>
  <c r="F78" i="268"/>
  <c r="G78" i="268"/>
  <c r="B5" i="277" l="1"/>
  <c r="B6" i="277" s="1"/>
  <c r="B7" i="277" s="1"/>
  <c r="B8" i="277" s="1"/>
  <c r="B9" i="277" s="1"/>
  <c r="B10" i="277" s="1"/>
  <c r="B11" i="277" s="1"/>
  <c r="B12" i="277" s="1"/>
  <c r="B13" i="277" s="1"/>
  <c r="B14" i="277" s="1"/>
  <c r="B15" i="277" s="1"/>
  <c r="B16" i="277" s="1"/>
  <c r="B17" i="277" s="1"/>
  <c r="B5" i="276"/>
  <c r="B6" i="276" s="1"/>
  <c r="B7" i="276" s="1"/>
  <c r="B8" i="276" s="1"/>
  <c r="B9" i="276" s="1"/>
  <c r="B10" i="276" s="1"/>
  <c r="B11" i="276" s="1"/>
  <c r="B12" i="276" s="1"/>
  <c r="B13" i="276" s="1"/>
  <c r="B14" i="276" s="1"/>
  <c r="B15" i="276" s="1"/>
  <c r="B16" i="276" s="1"/>
  <c r="B17" i="276" s="1"/>
  <c r="C31" i="275"/>
  <c r="C32" i="275" s="1"/>
  <c r="C33" i="275" s="1"/>
  <c r="C34" i="275" s="1"/>
  <c r="C35" i="275" s="1"/>
  <c r="C36" i="275" s="1"/>
  <c r="C37" i="275" s="1"/>
  <c r="C38" i="275" s="1"/>
  <c r="C39" i="275" s="1"/>
  <c r="C40" i="275" s="1"/>
  <c r="C41" i="275" s="1"/>
  <c r="C42" i="275" s="1"/>
  <c r="C43" i="275" s="1"/>
  <c r="C44" i="275" s="1"/>
  <c r="C45" i="275" s="1"/>
  <c r="C46" i="275" s="1"/>
  <c r="C47" i="275" s="1"/>
  <c r="C48" i="275" s="1"/>
  <c r="C7" i="275"/>
  <c r="C8" i="275" s="1"/>
  <c r="C9" i="275" s="1"/>
  <c r="C10" i="275" s="1"/>
  <c r="C11" i="275" s="1"/>
  <c r="C12" i="275" s="1"/>
  <c r="C13" i="275" s="1"/>
  <c r="C14" i="275" s="1"/>
  <c r="C15" i="275" s="1"/>
  <c r="C16" i="275" s="1"/>
  <c r="C17" i="275" s="1"/>
  <c r="C18" i="275" s="1"/>
  <c r="C19" i="275" s="1"/>
  <c r="C20" i="275" s="1"/>
  <c r="C21" i="275" s="1"/>
  <c r="C22" i="275" s="1"/>
  <c r="C23" i="275" s="1"/>
  <c r="C24" i="275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G78" i="269"/>
  <c r="F78" i="269"/>
  <c r="E78" i="269"/>
  <c r="D78" i="269"/>
  <c r="C78" i="269"/>
  <c r="B78" i="269"/>
  <c r="G77" i="269"/>
  <c r="F77" i="269"/>
  <c r="E77" i="269"/>
  <c r="D77" i="269"/>
  <c r="C77" i="269"/>
  <c r="B77" i="269"/>
  <c r="G76" i="269"/>
  <c r="F76" i="269"/>
  <c r="E76" i="269"/>
  <c r="D76" i="269"/>
  <c r="C76" i="269"/>
  <c r="B76" i="269"/>
  <c r="G75" i="269"/>
  <c r="F75" i="269"/>
  <c r="E75" i="269"/>
  <c r="D75" i="269"/>
  <c r="C75" i="269"/>
  <c r="B75" i="269"/>
  <c r="G74" i="269"/>
  <c r="F74" i="269"/>
  <c r="E74" i="269"/>
  <c r="D74" i="269"/>
  <c r="C74" i="269"/>
  <c r="B74" i="269"/>
  <c r="G73" i="269"/>
  <c r="F73" i="269"/>
  <c r="E73" i="269"/>
  <c r="D73" i="269"/>
  <c r="C73" i="269"/>
  <c r="B73" i="269"/>
  <c r="G72" i="269"/>
  <c r="F72" i="269"/>
  <c r="E72" i="269"/>
  <c r="D72" i="269"/>
  <c r="C72" i="269"/>
  <c r="B72" i="269"/>
  <c r="G71" i="269"/>
  <c r="F71" i="269"/>
  <c r="E71" i="269"/>
  <c r="D71" i="269"/>
  <c r="C71" i="269"/>
  <c r="B71" i="269"/>
  <c r="G70" i="269"/>
  <c r="F70" i="269"/>
  <c r="E70" i="269"/>
  <c r="D70" i="269"/>
  <c r="C70" i="269"/>
  <c r="B70" i="269"/>
  <c r="G69" i="269"/>
  <c r="F69" i="269"/>
  <c r="E69" i="269"/>
  <c r="D69" i="269"/>
  <c r="C69" i="269"/>
  <c r="B69" i="269"/>
  <c r="G68" i="269"/>
  <c r="F68" i="269"/>
  <c r="E68" i="269"/>
  <c r="D68" i="269"/>
  <c r="C68" i="269"/>
  <c r="B68" i="269"/>
  <c r="G67" i="269"/>
  <c r="F67" i="269"/>
  <c r="E67" i="269"/>
  <c r="D67" i="269"/>
  <c r="C67" i="269"/>
  <c r="B67" i="269"/>
  <c r="G66" i="269"/>
  <c r="F66" i="269"/>
  <c r="E66" i="269"/>
  <c r="D66" i="269"/>
  <c r="C66" i="269"/>
  <c r="B66" i="269"/>
  <c r="A66" i="269"/>
  <c r="A67" i="269" s="1"/>
  <c r="A68" i="269" s="1"/>
  <c r="A69" i="269" s="1"/>
  <c r="A70" i="269" s="1"/>
  <c r="A71" i="269" s="1"/>
  <c r="A72" i="269" s="1"/>
  <c r="A73" i="269" s="1"/>
  <c r="A74" i="269" s="1"/>
  <c r="A75" i="269" s="1"/>
  <c r="A76" i="269" s="1"/>
  <c r="A77" i="269" s="1"/>
  <c r="A78" i="269" s="1"/>
  <c r="A79" i="269" s="1"/>
  <c r="A80" i="269" s="1"/>
  <c r="A81" i="269" s="1"/>
  <c r="G65" i="269"/>
  <c r="F65" i="269"/>
  <c r="E65" i="269"/>
  <c r="D65" i="269"/>
  <c r="C65" i="269"/>
  <c r="B65" i="269"/>
  <c r="U61" i="269"/>
  <c r="T61" i="269"/>
  <c r="S61" i="269"/>
  <c r="R61" i="269"/>
  <c r="Q61" i="269"/>
  <c r="P61" i="269"/>
  <c r="O61" i="269"/>
  <c r="N61" i="269"/>
  <c r="M61" i="269"/>
  <c r="L61" i="269"/>
  <c r="K61" i="269"/>
  <c r="J61" i="269"/>
  <c r="I61" i="269"/>
  <c r="H61" i="269"/>
  <c r="G61" i="269"/>
  <c r="F61" i="269"/>
  <c r="B61" i="269"/>
  <c r="U60" i="269"/>
  <c r="T60" i="269"/>
  <c r="S60" i="269"/>
  <c r="R60" i="269"/>
  <c r="Q60" i="269"/>
  <c r="P60" i="269"/>
  <c r="O60" i="269"/>
  <c r="N60" i="269"/>
  <c r="M60" i="269"/>
  <c r="L60" i="269"/>
  <c r="K60" i="269"/>
  <c r="J60" i="269"/>
  <c r="I60" i="269"/>
  <c r="H60" i="269"/>
  <c r="G60" i="269"/>
  <c r="F60" i="269"/>
  <c r="U59" i="269"/>
  <c r="T59" i="269"/>
  <c r="S59" i="269"/>
  <c r="R59" i="269"/>
  <c r="Q59" i="269"/>
  <c r="P59" i="269"/>
  <c r="O59" i="269"/>
  <c r="N59" i="269"/>
  <c r="M59" i="269"/>
  <c r="L59" i="269"/>
  <c r="K59" i="269"/>
  <c r="J59" i="269"/>
  <c r="G59" i="269"/>
  <c r="F59" i="269"/>
  <c r="U58" i="269"/>
  <c r="T58" i="269"/>
  <c r="S58" i="269"/>
  <c r="R58" i="269"/>
  <c r="Q58" i="269"/>
  <c r="P58" i="269"/>
  <c r="O58" i="269"/>
  <c r="N58" i="269"/>
  <c r="M58" i="269"/>
  <c r="L58" i="269"/>
  <c r="K58" i="269"/>
  <c r="J58" i="269"/>
  <c r="G58" i="269"/>
  <c r="F58" i="269"/>
  <c r="U57" i="269"/>
  <c r="T57" i="269"/>
  <c r="S57" i="269"/>
  <c r="R57" i="269"/>
  <c r="Q57" i="269"/>
  <c r="P57" i="269"/>
  <c r="O57" i="269"/>
  <c r="N57" i="269"/>
  <c r="M57" i="269"/>
  <c r="L57" i="269"/>
  <c r="K57" i="269"/>
  <c r="J57" i="269"/>
  <c r="G57" i="269"/>
  <c r="F57" i="269"/>
  <c r="A39" i="269"/>
  <c r="A40" i="269" s="1"/>
  <c r="A41" i="269" s="1"/>
  <c r="A42" i="269" s="1"/>
  <c r="A43" i="269" s="1"/>
  <c r="AC6" i="269"/>
  <c r="AC5" i="269"/>
  <c r="AC4" i="269"/>
  <c r="G78" i="264"/>
  <c r="F78" i="264"/>
  <c r="E78" i="264"/>
  <c r="D78" i="264"/>
  <c r="C78" i="264"/>
  <c r="B78" i="264"/>
  <c r="G77" i="264"/>
  <c r="F77" i="264"/>
  <c r="E77" i="264"/>
  <c r="D77" i="264"/>
  <c r="C77" i="264"/>
  <c r="B77" i="264"/>
  <c r="G76" i="264"/>
  <c r="F76" i="264"/>
  <c r="E76" i="264"/>
  <c r="D76" i="264"/>
  <c r="C76" i="264"/>
  <c r="B76" i="264"/>
  <c r="G75" i="264"/>
  <c r="F75" i="264"/>
  <c r="E75" i="264"/>
  <c r="D75" i="264"/>
  <c r="C75" i="264"/>
  <c r="B75" i="264"/>
  <c r="G74" i="264"/>
  <c r="F74" i="264"/>
  <c r="E74" i="264"/>
  <c r="D74" i="264"/>
  <c r="C74" i="264"/>
  <c r="B74" i="264"/>
  <c r="G73" i="264"/>
  <c r="F73" i="264"/>
  <c r="E73" i="264"/>
  <c r="D73" i="264"/>
  <c r="C73" i="264"/>
  <c r="B73" i="264"/>
  <c r="G72" i="264"/>
  <c r="F72" i="264"/>
  <c r="E72" i="264"/>
  <c r="D72" i="264"/>
  <c r="C72" i="264"/>
  <c r="B72" i="264"/>
  <c r="G71" i="264"/>
  <c r="F71" i="264"/>
  <c r="E71" i="264"/>
  <c r="D71" i="264"/>
  <c r="C71" i="264"/>
  <c r="B71" i="264"/>
  <c r="G70" i="264"/>
  <c r="F70" i="264"/>
  <c r="E70" i="264"/>
  <c r="D70" i="264"/>
  <c r="C70" i="264"/>
  <c r="B70" i="264"/>
  <c r="G69" i="264"/>
  <c r="F69" i="264"/>
  <c r="E69" i="264"/>
  <c r="D69" i="264"/>
  <c r="C69" i="264"/>
  <c r="B69" i="264"/>
  <c r="G68" i="264"/>
  <c r="F68" i="264"/>
  <c r="E68" i="264"/>
  <c r="D68" i="264"/>
  <c r="C68" i="264"/>
  <c r="B68" i="264"/>
  <c r="G67" i="264"/>
  <c r="F67" i="264"/>
  <c r="E67" i="264"/>
  <c r="D67" i="264"/>
  <c r="C67" i="264"/>
  <c r="B67" i="264"/>
  <c r="G66" i="264"/>
  <c r="F66" i="264"/>
  <c r="E66" i="264"/>
  <c r="D66" i="264"/>
  <c r="C66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G65" i="264"/>
  <c r="F65" i="264"/>
  <c r="E65" i="264"/>
  <c r="D65" i="264"/>
  <c r="C65" i="264"/>
  <c r="B65" i="264"/>
  <c r="U61" i="264"/>
  <c r="T61" i="264"/>
  <c r="S61" i="264"/>
  <c r="R61" i="264"/>
  <c r="Q61" i="264"/>
  <c r="P61" i="264"/>
  <c r="O61" i="264"/>
  <c r="N61" i="264"/>
  <c r="M61" i="264"/>
  <c r="L61" i="264"/>
  <c r="K61" i="264"/>
  <c r="J61" i="264"/>
  <c r="I61" i="264"/>
  <c r="H61" i="264"/>
  <c r="G61" i="264"/>
  <c r="F61" i="264"/>
  <c r="B61" i="264"/>
  <c r="U60" i="264"/>
  <c r="T60" i="264"/>
  <c r="S60" i="264"/>
  <c r="R60" i="264"/>
  <c r="Q60" i="264"/>
  <c r="P60" i="264"/>
  <c r="O60" i="264"/>
  <c r="N60" i="264"/>
  <c r="M60" i="264"/>
  <c r="L60" i="264"/>
  <c r="K60" i="264"/>
  <c r="J60" i="264"/>
  <c r="I60" i="264"/>
  <c r="H60" i="264"/>
  <c r="G60" i="264"/>
  <c r="F60" i="264"/>
  <c r="U59" i="264"/>
  <c r="T59" i="264"/>
  <c r="S59" i="264"/>
  <c r="R59" i="264"/>
  <c r="Q59" i="264"/>
  <c r="P59" i="264"/>
  <c r="O59" i="264"/>
  <c r="N59" i="264"/>
  <c r="M59" i="264"/>
  <c r="L59" i="264"/>
  <c r="K59" i="264"/>
  <c r="J59" i="264"/>
  <c r="G59" i="264"/>
  <c r="F59" i="264"/>
  <c r="U58" i="264"/>
  <c r="T58" i="264"/>
  <c r="S58" i="264"/>
  <c r="R58" i="264"/>
  <c r="Q58" i="264"/>
  <c r="P58" i="264"/>
  <c r="O58" i="264"/>
  <c r="N58" i="264"/>
  <c r="M58" i="264"/>
  <c r="L58" i="264"/>
  <c r="K58" i="264"/>
  <c r="J58" i="264"/>
  <c r="G58" i="264"/>
  <c r="F58" i="264"/>
  <c r="U57" i="264"/>
  <c r="T57" i="264"/>
  <c r="S57" i="264"/>
  <c r="R57" i="264"/>
  <c r="Q57" i="264"/>
  <c r="P57" i="264"/>
  <c r="O57" i="264"/>
  <c r="N57" i="264"/>
  <c r="M57" i="264"/>
  <c r="L57" i="264"/>
  <c r="K57" i="264"/>
  <c r="J57" i="264"/>
  <c r="H57" i="264"/>
  <c r="G57" i="264"/>
  <c r="F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8" i="259"/>
  <c r="F78" i="259"/>
  <c r="E78" i="259"/>
  <c r="D78" i="259"/>
  <c r="C78" i="259"/>
  <c r="B78" i="259"/>
  <c r="G77" i="259"/>
  <c r="F77" i="259"/>
  <c r="E77" i="259"/>
  <c r="D77" i="259"/>
  <c r="C77" i="259"/>
  <c r="B77" i="259"/>
  <c r="G76" i="259"/>
  <c r="F76" i="259"/>
  <c r="E76" i="259"/>
  <c r="D76" i="259"/>
  <c r="C76" i="259"/>
  <c r="B76" i="259"/>
  <c r="G75" i="259"/>
  <c r="F75" i="259"/>
  <c r="E75" i="259"/>
  <c r="D75" i="259"/>
  <c r="C75" i="259"/>
  <c r="B75" i="259"/>
  <c r="G74" i="259"/>
  <c r="F74" i="259"/>
  <c r="E74" i="259"/>
  <c r="D74" i="259"/>
  <c r="C74" i="259"/>
  <c r="B74" i="259"/>
  <c r="G73" i="259"/>
  <c r="F73" i="259"/>
  <c r="E73" i="259"/>
  <c r="D73" i="259"/>
  <c r="C73" i="259"/>
  <c r="B73" i="259"/>
  <c r="G72" i="259"/>
  <c r="F72" i="259"/>
  <c r="E72" i="259"/>
  <c r="D72" i="259"/>
  <c r="C72" i="259"/>
  <c r="B72" i="259"/>
  <c r="G71" i="259"/>
  <c r="F71" i="259"/>
  <c r="E71" i="259"/>
  <c r="D71" i="259"/>
  <c r="C71" i="259"/>
  <c r="B71" i="259"/>
  <c r="G70" i="259"/>
  <c r="F70" i="259"/>
  <c r="E70" i="259"/>
  <c r="D70" i="259"/>
  <c r="C70" i="259"/>
  <c r="B70" i="259"/>
  <c r="G69" i="259"/>
  <c r="F69" i="259"/>
  <c r="E69" i="259"/>
  <c r="D69" i="259"/>
  <c r="C69" i="259"/>
  <c r="B69" i="259"/>
  <c r="G68" i="259"/>
  <c r="F68" i="259"/>
  <c r="E68" i="259"/>
  <c r="D68" i="259"/>
  <c r="C68" i="259"/>
  <c r="B68" i="259"/>
  <c r="G67" i="259"/>
  <c r="F67" i="259"/>
  <c r="E67" i="259"/>
  <c r="D67" i="259"/>
  <c r="C67" i="259"/>
  <c r="B67" i="259"/>
  <c r="G66" i="259"/>
  <c r="F66" i="259"/>
  <c r="E66" i="259"/>
  <c r="D66" i="259"/>
  <c r="C66" i="259"/>
  <c r="B66" i="259"/>
  <c r="A66" i="259"/>
  <c r="A67" i="259" s="1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G65" i="259"/>
  <c r="F65" i="259"/>
  <c r="E65" i="259"/>
  <c r="D65" i="259"/>
  <c r="C65" i="259"/>
  <c r="B65" i="259"/>
  <c r="U61" i="259"/>
  <c r="T61" i="259"/>
  <c r="S61" i="259"/>
  <c r="R61" i="259"/>
  <c r="Q61" i="259"/>
  <c r="P61" i="259"/>
  <c r="O61" i="259"/>
  <c r="N61" i="259"/>
  <c r="M61" i="259"/>
  <c r="L61" i="259"/>
  <c r="K61" i="259"/>
  <c r="J61" i="259"/>
  <c r="I61" i="259"/>
  <c r="H61" i="259"/>
  <c r="G61" i="259"/>
  <c r="F61" i="259"/>
  <c r="B61" i="259"/>
  <c r="U60" i="259"/>
  <c r="T60" i="259"/>
  <c r="S60" i="259"/>
  <c r="R60" i="259"/>
  <c r="Q60" i="259"/>
  <c r="P60" i="259"/>
  <c r="O60" i="259"/>
  <c r="N60" i="259"/>
  <c r="M60" i="259"/>
  <c r="L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M59" i="259"/>
  <c r="L59" i="259"/>
  <c r="K59" i="259"/>
  <c r="J59" i="259"/>
  <c r="G59" i="259"/>
  <c r="F59" i="259"/>
  <c r="U58" i="259"/>
  <c r="T58" i="259"/>
  <c r="S58" i="259"/>
  <c r="R58" i="259"/>
  <c r="Q58" i="259"/>
  <c r="P58" i="259"/>
  <c r="O58" i="259"/>
  <c r="N58" i="259"/>
  <c r="M58" i="259"/>
  <c r="L58" i="259"/>
  <c r="K58" i="259"/>
  <c r="J58" i="259"/>
  <c r="G58" i="259"/>
  <c r="F58" i="259"/>
  <c r="U57" i="259"/>
  <c r="T57" i="259"/>
  <c r="S57" i="259"/>
  <c r="R57" i="259"/>
  <c r="Q57" i="259"/>
  <c r="P57" i="259"/>
  <c r="O57" i="259"/>
  <c r="N57" i="259"/>
  <c r="M57" i="259"/>
  <c r="L57" i="259"/>
  <c r="K57" i="259"/>
  <c r="J57" i="259"/>
  <c r="H57" i="259"/>
  <c r="G57" i="259"/>
  <c r="F57" i="259"/>
  <c r="A39" i="259"/>
  <c r="A40" i="259" s="1"/>
  <c r="A41" i="259" s="1"/>
  <c r="A42" i="259" s="1"/>
  <c r="AC6" i="259"/>
  <c r="AC5" i="259"/>
  <c r="AC4" i="259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B5" i="273"/>
  <c r="B6" i="273" s="1"/>
  <c r="B7" i="273" s="1"/>
  <c r="B8" i="273" s="1"/>
  <c r="B9" i="273" s="1"/>
  <c r="B10" i="273" s="1"/>
  <c r="B11" i="273" s="1"/>
  <c r="B12" i="273" s="1"/>
  <c r="B13" i="273" s="1"/>
  <c r="B14" i="273" s="1"/>
  <c r="B15" i="273" s="1"/>
  <c r="B16" i="273" s="1"/>
  <c r="B17" i="273" s="1"/>
  <c r="A39" i="268"/>
  <c r="A40" i="268" s="1"/>
  <c r="A41" i="268" s="1"/>
  <c r="A42" i="268" s="1"/>
  <c r="A43" i="268" s="1"/>
  <c r="A44" i="268" s="1"/>
  <c r="A45" i="268" s="1"/>
  <c r="A46" i="268" s="1"/>
  <c r="A47" i="268" s="1"/>
  <c r="A48" i="268" s="1"/>
  <c r="A49" i="268" s="1"/>
  <c r="A50" i="268" s="1"/>
  <c r="A51" i="268" s="1"/>
  <c r="A52" i="268" s="1"/>
  <c r="A53" i="268" s="1"/>
  <c r="A54" i="268" s="1"/>
  <c r="B5" i="271"/>
  <c r="B6" i="271" s="1"/>
  <c r="B7" i="271" s="1"/>
  <c r="B8" i="271" s="1"/>
  <c r="B9" i="271" s="1"/>
  <c r="B10" i="271" s="1"/>
  <c r="B11" i="271" s="1"/>
  <c r="B12" i="271" s="1"/>
  <c r="B13" i="271" s="1"/>
  <c r="B14" i="271" s="1"/>
  <c r="B15" i="271" s="1"/>
  <c r="B16" i="271" s="1"/>
  <c r="B17" i="271" s="1"/>
  <c r="B5" i="272"/>
  <c r="B6" i="272" s="1"/>
  <c r="B7" i="272" s="1"/>
  <c r="B8" i="272" s="1"/>
  <c r="B9" i="272" s="1"/>
  <c r="B10" i="272" s="1"/>
  <c r="B11" i="272" s="1"/>
  <c r="B12" i="272" s="1"/>
  <c r="B13" i="272" s="1"/>
  <c r="B14" i="272" s="1"/>
  <c r="B15" i="272" s="1"/>
  <c r="B16" i="272" s="1"/>
  <c r="B17" i="272" s="1"/>
  <c r="B6" i="270"/>
  <c r="B7" i="270" s="1"/>
  <c r="B8" i="270" s="1"/>
  <c r="B9" i="270" s="1"/>
  <c r="B10" i="270" s="1"/>
  <c r="B11" i="270" s="1"/>
  <c r="B12" i="270" s="1"/>
  <c r="B13" i="270" s="1"/>
  <c r="B14" i="270" s="1"/>
  <c r="B15" i="270" s="1"/>
  <c r="B16" i="270" s="1"/>
  <c r="B17" i="270" s="1"/>
  <c r="B18" i="270" s="1"/>
  <c r="H58" i="259" l="1"/>
  <c r="H59" i="259"/>
  <c r="H58" i="264"/>
  <c r="H59" i="264"/>
  <c r="H57" i="269"/>
  <c r="H58" i="269"/>
  <c r="H59" i="269"/>
  <c r="I57" i="264"/>
  <c r="I58" i="264"/>
  <c r="I59" i="264"/>
  <c r="B57" i="264"/>
  <c r="C57" i="264"/>
  <c r="B57" i="268"/>
  <c r="B59" i="264"/>
  <c r="A43" i="259"/>
  <c r="A44" i="269"/>
  <c r="C59" i="264"/>
  <c r="B58" i="264"/>
  <c r="C58" i="264"/>
  <c r="U61" i="268"/>
  <c r="T61" i="268"/>
  <c r="S61" i="268"/>
  <c r="R61" i="268"/>
  <c r="Q61" i="268"/>
  <c r="P61" i="268"/>
  <c r="O61" i="268"/>
  <c r="N61" i="268"/>
  <c r="M61" i="268"/>
  <c r="L61" i="268"/>
  <c r="K61" i="268"/>
  <c r="J61" i="268"/>
  <c r="I61" i="268"/>
  <c r="H61" i="268"/>
  <c r="G61" i="268"/>
  <c r="F61" i="268"/>
  <c r="B61" i="268"/>
  <c r="U60" i="268"/>
  <c r="T60" i="268"/>
  <c r="S60" i="268"/>
  <c r="R60" i="268"/>
  <c r="Q60" i="268"/>
  <c r="P60" i="268"/>
  <c r="O60" i="268"/>
  <c r="N60" i="268"/>
  <c r="M60" i="268"/>
  <c r="L60" i="268"/>
  <c r="K60" i="268"/>
  <c r="J60" i="268"/>
  <c r="I60" i="268"/>
  <c r="H60" i="268"/>
  <c r="G60" i="268"/>
  <c r="F60" i="268"/>
  <c r="U59" i="268"/>
  <c r="T59" i="268"/>
  <c r="S59" i="268"/>
  <c r="R59" i="268"/>
  <c r="Q59" i="268"/>
  <c r="P59" i="268"/>
  <c r="O59" i="268"/>
  <c r="N59" i="268"/>
  <c r="M59" i="268"/>
  <c r="L59" i="268"/>
  <c r="K59" i="268"/>
  <c r="J59" i="268"/>
  <c r="I59" i="268"/>
  <c r="H59" i="268"/>
  <c r="G59" i="268"/>
  <c r="F59" i="268"/>
  <c r="U58" i="268"/>
  <c r="T58" i="268"/>
  <c r="S58" i="268"/>
  <c r="R58" i="268"/>
  <c r="Q58" i="268"/>
  <c r="P58" i="268"/>
  <c r="O58" i="268"/>
  <c r="N58" i="268"/>
  <c r="M58" i="268"/>
  <c r="L58" i="268"/>
  <c r="K58" i="268"/>
  <c r="J58" i="268"/>
  <c r="I58" i="268"/>
  <c r="H58" i="268"/>
  <c r="G58" i="268"/>
  <c r="F58" i="268"/>
  <c r="U57" i="268"/>
  <c r="T57" i="268"/>
  <c r="S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AC6" i="268"/>
  <c r="AC5" i="268"/>
  <c r="I58" i="259" l="1"/>
  <c r="B57" i="269"/>
  <c r="I57" i="259"/>
  <c r="A44" i="259"/>
  <c r="A45" i="259" s="1"/>
  <c r="B59" i="259"/>
  <c r="A45" i="269"/>
  <c r="B57" i="259"/>
  <c r="B59" i="268"/>
  <c r="B58" i="268"/>
  <c r="I57" i="269" l="1"/>
  <c r="I59" i="259"/>
  <c r="B58" i="269"/>
  <c r="A46" i="259"/>
  <c r="A46" i="269"/>
  <c r="B58" i="259"/>
  <c r="C57" i="268"/>
  <c r="A47" i="269" l="1"/>
  <c r="A48" i="269" s="1"/>
  <c r="I58" i="269"/>
  <c r="A49" i="269"/>
  <c r="A47" i="259"/>
  <c r="A48" i="259" s="1"/>
  <c r="B59" i="269"/>
  <c r="C57" i="259"/>
  <c r="C59" i="268"/>
  <c r="C58" i="268"/>
  <c r="I59" i="269" l="1"/>
  <c r="A50" i="269"/>
  <c r="A51" i="269" s="1"/>
  <c r="C58" i="259"/>
  <c r="A49" i="259"/>
  <c r="A50" i="259" s="1"/>
  <c r="A51" i="259" s="1"/>
  <c r="A52" i="259" s="1"/>
  <c r="A53" i="259" s="1"/>
  <c r="A54" i="259" s="1"/>
  <c r="C59" i="259"/>
  <c r="C57" i="269"/>
  <c r="A52" i="269" l="1"/>
  <c r="A53" i="269" s="1"/>
  <c r="A54" i="269" s="1"/>
  <c r="C59" i="269"/>
  <c r="C58" i="269"/>
</calcChain>
</file>

<file path=xl/sharedStrings.xml><?xml version="1.0" encoding="utf-8"?>
<sst xmlns="http://schemas.openxmlformats.org/spreadsheetml/2006/main" count="531" uniqueCount="46">
  <si>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</si>
  <si>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</si>
  <si>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</si>
  <si>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</si>
  <si>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</si>
  <si>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</si>
  <si>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</si>
  <si>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</si>
  <si>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</si>
  <si>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</si>
  <si>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</si>
  <si>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</si>
  <si>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</si>
  <si>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</si>
  <si>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</si>
  <si>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</si>
  <si>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</si>
  <si>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</si>
  <si>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</si>
  <si>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</si>
  <si>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</si>
  <si>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</si>
  <si>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</si>
  <si>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</si>
  <si>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</si>
  <si>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BLER with following CQI on seleted Sub-band</t>
  </si>
  <si>
    <t>Percentage of Reported sub-band CQI offset equals 0, %</t>
  </si>
  <si>
    <t xml:space="preserve">TP ratio with following CQI on seleted Sub-band and median wideband CQI on random sub-band </t>
  </si>
  <si>
    <t>TP ratio (Follow RI/Fixed RI=1)</t>
  </si>
  <si>
    <t>TP ratio (Follow RI/Fixed RI=2)</t>
  </si>
  <si>
    <t>ULA Low MIMO corerlation</t>
  </si>
  <si>
    <t>ULA High MIMO correlation</t>
  </si>
  <si>
    <t>TP ratio (Follow RI/Fixed RI=3)</t>
  </si>
  <si>
    <t>TP ratio (Follow RI/Fixed RI=4)</t>
  </si>
  <si>
    <t>Quaclomm</t>
  </si>
  <si>
    <t>Percentage of Reported CQI Index  in {median CQI1 -1, median CQI1 +1} (%)</t>
  </si>
  <si>
    <t>BLER with following meidan CQI-1</t>
  </si>
  <si>
    <t>BLER with following meidan CQI+1</t>
  </si>
  <si>
    <t>MCS13 rank2</t>
  </si>
  <si>
    <t>MCS13 rank1</t>
  </si>
  <si>
    <t xml:space="preserve">Relative Throughput </t>
  </si>
  <si>
    <t>Relative Throughput Ratio</t>
  </si>
  <si>
    <t>SNR at 90% Relative TP</t>
  </si>
  <si>
    <t/>
  </si>
  <si>
    <t>Thpt ratio at 70%</t>
  </si>
  <si>
    <t>Thpt ratio at 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</si>
</sst>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_ "/>
    <numFmt numFmtId="166" formatCode="0_);[Red]\(0\)"/>
    <numFmt numFmtId="167" formatCode="0.00;[Red]0.00"/>
    <numFmt numFmtId="168" formatCode="0.00_);[Red]\(0.00\)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2" borderId="0" xfId="0" applyNumberFormat="1" applyFont="1" applyFill="1" applyAlignment="1"/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10" fillId="3" borderId="0" xfId="0" applyNumberFormat="1" applyFont="1" applyFill="1" applyAlignment="1">
      <alignment wrapText="1"/>
    </xf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2" fontId="0" fillId="2" borderId="0" xfId="0" applyNumberFormat="1" applyFill="1" applyAlignment="1">
      <alignment horizontal="right"/>
    </xf>
    <xf numFmtId="2" fontId="1" fillId="2" borderId="0" xfId="2" applyNumberFormat="1" applyFont="1" applyFill="1" applyAlignment="1">
      <alignment horizontal="right"/>
    </xf>
    <xf numFmtId="2" fontId="1" fillId="2" borderId="0" xfId="2" applyNumberFormat="1" applyFill="1" applyAlignment="1">
      <alignment horizontal="right"/>
    </xf>
    <xf numFmtId="0" fontId="0" fillId="0" borderId="1" xfId="2" applyFont="1" applyFill="1" applyBorder="1" applyAlignment="1">
      <alignment horizontal="center" vertical="center" textRotation="90" wrapText="1"/>
    </xf>
    <xf numFmtId="2" fontId="0" fillId="2" borderId="0" xfId="0" applyNumberFormat="1" applyFill="1" applyAlignment="1"/>
    <xf numFmtId="167" fontId="10" fillId="3" borderId="0" xfId="0" applyNumberFormat="1" applyFont="1" applyFill="1" applyAlignment="1"/>
    <xf numFmtId="2" fontId="0" fillId="3" borderId="0" xfId="0" applyNumberFormat="1" applyFill="1"/>
    <xf numFmtId="168" fontId="0" fillId="3" borderId="0" xfId="0" applyNumberFormat="1" applyFill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0" fontId="1" fillId="0" borderId="0" xfId="2"/>
    <xf numFmtId="164" fontId="1" fillId="0" borderId="0" xfId="2" applyNumberFormat="1" applyFont="1" applyBorder="1"/>
    <xf numFmtId="0" fontId="0" fillId="0" borderId="0" xfId="2" applyFont="1"/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2" fontId="0" fillId="2" borderId="0" xfId="0" applyNumberFormat="1" applyFill="1"/>
    <xf numFmtId="2" fontId="0" fillId="2" borderId="0" xfId="0" applyNumberFormat="1" applyFill="1" applyAlignment="1">
      <alignment horizontal="right"/>
    </xf>
    <xf numFmtId="2" fontId="0" fillId="2" borderId="0" xfId="0" applyNumberFormat="1" applyFill="1"/>
    <xf numFmtId="0" fontId="0" fillId="0" borderId="1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</cellXfs>
  <cellStyles count="18">
    <cellStyle name="Normal" xfId="0" builtinId="0"/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4x2'!$B$38:$B$54</c:f>
              <c:numCache>
                <c:formatCode>0.00</c:formatCode>
                <c:ptCount val="17"/>
                <c:pt idx="0">
                  <c:v>5.5944086651054051E-3</c:v>
                </c:pt>
                <c:pt idx="1">
                  <c:v>7.5124763019962223E-2</c:v>
                </c:pt>
                <c:pt idx="2">
                  <c:v>0.218980707036913</c:v>
                </c:pt>
                <c:pt idx="3">
                  <c:v>0.36083904873424766</c:v>
                </c:pt>
                <c:pt idx="4">
                  <c:v>0.45554463588714333</c:v>
                </c:pt>
                <c:pt idx="5">
                  <c:v>0.53866120218579105</c:v>
                </c:pt>
                <c:pt idx="6">
                  <c:v>0.68571428571428472</c:v>
                </c:pt>
                <c:pt idx="7">
                  <c:v>0.86113666778186571</c:v>
                </c:pt>
                <c:pt idx="8">
                  <c:v>0.95764330322292868</c:v>
                </c:pt>
                <c:pt idx="9">
                  <c:v>0.99420792907326705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'WB PMI 4x2'!$C$36:$C$37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4x2'!$C$38:$C$54</c:f>
              <c:numCache>
                <c:formatCode>0.00</c:formatCode>
                <c:ptCount val="17"/>
                <c:pt idx="0">
                  <c:v>0</c:v>
                </c:pt>
                <c:pt idx="1">
                  <c:v>1.1987983718077411E-3</c:v>
                </c:pt>
                <c:pt idx="2">
                  <c:v>1.4785184565629529E-2</c:v>
                </c:pt>
                <c:pt idx="3">
                  <c:v>7.2327701572432276E-2</c:v>
                </c:pt>
                <c:pt idx="4">
                  <c:v>0.17702269432363105</c:v>
                </c:pt>
                <c:pt idx="5">
                  <c:v>0.28431540649046511</c:v>
                </c:pt>
                <c:pt idx="6">
                  <c:v>0.38201809412289472</c:v>
                </c:pt>
                <c:pt idx="7">
                  <c:v>0.47472538195606179</c:v>
                </c:pt>
                <c:pt idx="8">
                  <c:v>0.57782215345154342</c:v>
                </c:pt>
                <c:pt idx="9">
                  <c:v>0.6635364391658316</c:v>
                </c:pt>
                <c:pt idx="10">
                  <c:v>0.74685652949704551</c:v>
                </c:pt>
                <c:pt idx="11">
                  <c:v>0.82317804170848552</c:v>
                </c:pt>
                <c:pt idx="12">
                  <c:v>0.86393860823017865</c:v>
                </c:pt>
                <c:pt idx="13">
                  <c:v>0.89830071372811582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'WB PMI 4x2'!$D$36:$D$37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'WB PMI 4x2'!$E$36:$E$37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'WB PMI 4x2'!$F$36:$F$37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4x2'!$F$38:$F$54</c:f>
              <c:numCache>
                <c:formatCode>0.00</c:formatCode>
                <c:ptCount val="17"/>
                <c:pt idx="0">
                  <c:v>2.8E-3</c:v>
                </c:pt>
                <c:pt idx="1">
                  <c:v>6.08E-2</c:v>
                </c:pt>
                <c:pt idx="2">
                  <c:v>0.1547</c:v>
                </c:pt>
                <c:pt idx="3">
                  <c:v>0.50829999999999997</c:v>
                </c:pt>
                <c:pt idx="4">
                  <c:v>0.78869999999999996</c:v>
                </c:pt>
                <c:pt idx="5">
                  <c:v>0.95440000000000003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'WB PMI 4x2'!$G$36:$G$37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4x2'!$G$38:$G$54</c:f>
              <c:numCache>
                <c:formatCode>0.00</c:formatCode>
                <c:ptCount val="17"/>
                <c:pt idx="0">
                  <c:v>0</c:v>
                </c:pt>
                <c:pt idx="1">
                  <c:v>4.1000000000000003E-3</c:v>
                </c:pt>
                <c:pt idx="2">
                  <c:v>3.73E-2</c:v>
                </c:pt>
                <c:pt idx="3">
                  <c:v>9.5299999999999996E-2</c:v>
                </c:pt>
                <c:pt idx="4">
                  <c:v>0.24859999999999999</c:v>
                </c:pt>
                <c:pt idx="5">
                  <c:v>0.38540000000000002</c:v>
                </c:pt>
                <c:pt idx="6">
                  <c:v>0.55659999999999998</c:v>
                </c:pt>
                <c:pt idx="7">
                  <c:v>0.68510000000000004</c:v>
                </c:pt>
                <c:pt idx="8">
                  <c:v>0.76380000000000003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'WB PMI 4x2'!$H$36:$H$37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4x2'!$H$38:$H$54</c:f>
              <c:numCache>
                <c:formatCode>0.00</c:formatCode>
                <c:ptCount val="17"/>
                <c:pt idx="0">
                  <c:v>0.13391304347826086</c:v>
                </c:pt>
                <c:pt idx="1">
                  <c:v>0.2231304489356884</c:v>
                </c:pt>
                <c:pt idx="2">
                  <c:v>0.40295650758605073</c:v>
                </c:pt>
                <c:pt idx="3">
                  <c:v>0.62747827502264497</c:v>
                </c:pt>
                <c:pt idx="4">
                  <c:v>0.8669565217391304</c:v>
                </c:pt>
                <c:pt idx="5">
                  <c:v>0.97843477553215574</c:v>
                </c:pt>
                <c:pt idx="6">
                  <c:v>0.99826086956521742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'WB PMI 4x2'!$I$36:$I$37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4x2'!$I$38:$I$54</c:f>
              <c:numCache>
                <c:formatCode>0.00</c:formatCode>
                <c:ptCount val="17"/>
                <c:pt idx="0">
                  <c:v>1.77391162817029E-2</c:v>
                </c:pt>
                <c:pt idx="1">
                  <c:v>4.7130427706068838E-2</c:v>
                </c:pt>
                <c:pt idx="2">
                  <c:v>0.10347826086956521</c:v>
                </c:pt>
                <c:pt idx="3">
                  <c:v>0.19356523154438407</c:v>
                </c:pt>
                <c:pt idx="4">
                  <c:v>0.31878262284873188</c:v>
                </c:pt>
                <c:pt idx="5">
                  <c:v>0.51704349241394931</c:v>
                </c:pt>
                <c:pt idx="6">
                  <c:v>0.64608695652173909</c:v>
                </c:pt>
                <c:pt idx="7">
                  <c:v>0.72730433367300729</c:v>
                </c:pt>
                <c:pt idx="8">
                  <c:v>0.83339129019474634</c:v>
                </c:pt>
                <c:pt idx="9">
                  <c:v>0.88017390596693845</c:v>
                </c:pt>
                <c:pt idx="10">
                  <c:v>0.95878262284873184</c:v>
                </c:pt>
                <c:pt idx="11">
                  <c:v>0.98208694236865945</c:v>
                </c:pt>
                <c:pt idx="12">
                  <c:v>0.99582607987998184</c:v>
                </c:pt>
                <c:pt idx="13">
                  <c:v>0.9993043407495471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'WB PMI 4x2'!$J$36:$J$37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'WB PMI 4x2'!$K$36:$K$37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'WB PMI 4x2'!$L$36:$L$37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4x2'!$L$38:$L$54</c:f>
              <c:numCache>
                <c:formatCode>0.00</c:formatCode>
                <c:ptCount val="17"/>
                <c:pt idx="0">
                  <c:v>0.19164205603316217</c:v>
                </c:pt>
                <c:pt idx="1">
                  <c:v>0.37385468247962061</c:v>
                </c:pt>
                <c:pt idx="2">
                  <c:v>0.53025157051542238</c:v>
                </c:pt>
                <c:pt idx="3">
                  <c:v>0.73058185665167941</c:v>
                </c:pt>
                <c:pt idx="4">
                  <c:v>0.91123585619604008</c:v>
                </c:pt>
                <c:pt idx="5">
                  <c:v>0.97488047323642701</c:v>
                </c:pt>
                <c:pt idx="6">
                  <c:v>0.99194338026767503</c:v>
                </c:pt>
                <c:pt idx="7">
                  <c:v>0.99966219843354343</c:v>
                </c:pt>
                <c:pt idx="8">
                  <c:v>0.99977479895569565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'WB PMI 4x2'!$M$36:$M$37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4x2'!$M$38:$M$54</c:f>
              <c:numCache>
                <c:formatCode>0.00</c:formatCode>
                <c:ptCount val="17"/>
                <c:pt idx="0">
                  <c:v>1.2362489885592632E-4</c:v>
                </c:pt>
                <c:pt idx="1">
                  <c:v>2.1004894194788428E-2</c:v>
                </c:pt>
                <c:pt idx="2">
                  <c:v>0.14164551260733055</c:v>
                </c:pt>
                <c:pt idx="3">
                  <c:v>0.31167211775395998</c:v>
                </c:pt>
                <c:pt idx="4">
                  <c:v>0.43778035566053297</c:v>
                </c:pt>
                <c:pt idx="5">
                  <c:v>0.54541859898764278</c:v>
                </c:pt>
                <c:pt idx="6">
                  <c:v>0.75179527130179302</c:v>
                </c:pt>
                <c:pt idx="7">
                  <c:v>0.94481526967825058</c:v>
                </c:pt>
                <c:pt idx="8">
                  <c:v>0.99212231035322518</c:v>
                </c:pt>
                <c:pt idx="9">
                  <c:v>0.99979310308708735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70944"/>
        <c:axId val="205171520"/>
      </c:scatterChart>
      <c:valAx>
        <c:axId val="20517094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5171520"/>
        <c:crosses val="autoZero"/>
        <c:crossBetween val="midCat"/>
        <c:majorUnit val="1"/>
      </c:valAx>
      <c:valAx>
        <c:axId val="2051715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5170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4x2'!$B$66:$B$78</c:f>
              <c:numCache>
                <c:formatCode>0.00</c:formatCode>
                <c:ptCount val="13"/>
                <c:pt idx="0">
                  <c:v>62.666720932125571</c:v>
                </c:pt>
                <c:pt idx="1">
                  <c:v>14.810819984348917</c:v>
                </c:pt>
                <c:pt idx="2">
                  <c:v>4.9889467090681281</c:v>
                </c:pt>
                <c:pt idx="3">
                  <c:v>2.5733685594815396</c:v>
                </c:pt>
                <c:pt idx="4">
                  <c:v>1.8945902680228333</c:v>
                </c:pt>
                <c:pt idx="5">
                  <c:v>1.7949785527532927</c:v>
                </c:pt>
                <c:pt idx="6">
                  <c:v>1.813968033968675</c:v>
                </c:pt>
                <c:pt idx="7">
                  <c:v>1.6573322734384177</c:v>
                </c:pt>
                <c:pt idx="8">
                  <c:v>1.4983471447674237</c:v>
                </c:pt>
                <c:pt idx="9">
                  <c:v>1.3389452465166616</c:v>
                </c:pt>
                <c:pt idx="10">
                  <c:v>1.2148040269933889</c:v>
                </c:pt>
                <c:pt idx="11">
                  <c:v>1.1574896531693959</c:v>
                </c:pt>
                <c:pt idx="12">
                  <c:v>1.1132129638969261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'WB PMI 4x2'!$C$64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'WB PMI 4x2'!$D$64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4x2'!$D$66:$D$78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'WB PMI 4x2'!$E$64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4x2'!$E$66:$E$78</c:f>
              <c:numCache>
                <c:formatCode>0.00</c:formatCode>
                <c:ptCount val="13"/>
                <c:pt idx="0">
                  <c:v>4.7343183543177689</c:v>
                </c:pt>
                <c:pt idx="1">
                  <c:v>3.8941175102853642</c:v>
                </c:pt>
                <c:pt idx="2">
                  <c:v>3.2416889645740206</c:v>
                </c:pt>
                <c:pt idx="3">
                  <c:v>2.7195852584176676</c:v>
                </c:pt>
                <c:pt idx="4">
                  <c:v>1.8923645493807177</c:v>
                </c:pt>
                <c:pt idx="5">
                  <c:v>1.5450874831763124</c:v>
                </c:pt>
                <c:pt idx="6">
                  <c:v>1.3749402467462752</c:v>
                </c:pt>
                <c:pt idx="7">
                  <c:v>1.1999165479235099</c:v>
                </c:pt>
                <c:pt idx="8">
                  <c:v>1.1361391120785651</c:v>
                </c:pt>
                <c:pt idx="9">
                  <c:v>1.0429892826267577</c:v>
                </c:pt>
                <c:pt idx="10">
                  <c:v>1.0182397880050587</c:v>
                </c:pt>
                <c:pt idx="11">
                  <c:v>1.0041914147503761</c:v>
                </c:pt>
                <c:pt idx="12">
                  <c:v>1.0006961435291386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'WB PMI 4x2'!$F$64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'WB PMI 4x2'!$G$64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4x2'!$G$66:$G$78</c:f>
              <c:numCache>
                <c:formatCode>0.00</c:formatCode>
                <c:ptCount val="13"/>
                <c:pt idx="0">
                  <c:v>17.79845587474459</c:v>
                </c:pt>
                <c:pt idx="1">
                  <c:v>3.7435112539384492</c:v>
                </c:pt>
                <c:pt idx="2">
                  <c:v>2.3440719109446131</c:v>
                </c:pt>
                <c:pt idx="3">
                  <c:v>2.0814909678191169</c:v>
                </c:pt>
                <c:pt idx="4">
                  <c:v>1.7873986604892333</c:v>
                </c:pt>
                <c:pt idx="5">
                  <c:v>1.3194328537742017</c:v>
                </c:pt>
                <c:pt idx="6">
                  <c:v>1.0580504258509396</c:v>
                </c:pt>
                <c:pt idx="7">
                  <c:v>1.0077132512016043</c:v>
                </c:pt>
                <c:pt idx="8">
                  <c:v>1.0002069397281035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74976"/>
        <c:axId val="205175552"/>
      </c:scatterChart>
      <c:valAx>
        <c:axId val="20517497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5175552"/>
        <c:crosses val="autoZero"/>
        <c:crossBetween val="midCat"/>
        <c:majorUnit val="1"/>
      </c:valAx>
      <c:valAx>
        <c:axId val="205175552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51749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4x4'!$B$38:$B$55</c:f>
              <c:numCache>
                <c:formatCode>0.00</c:formatCode>
                <c:ptCount val="18"/>
                <c:pt idx="0">
                  <c:v>4.4355623396899767E-2</c:v>
                </c:pt>
                <c:pt idx="1">
                  <c:v>0.19480525816884128</c:v>
                </c:pt>
                <c:pt idx="2">
                  <c:v>0.34905068584810989</c:v>
                </c:pt>
                <c:pt idx="3">
                  <c:v>0.444955113192818</c:v>
                </c:pt>
                <c:pt idx="4">
                  <c:v>0.52527461804393827</c:v>
                </c:pt>
                <c:pt idx="5">
                  <c:v>0.65574397791903738</c:v>
                </c:pt>
                <c:pt idx="6">
                  <c:v>0.84095851455336068</c:v>
                </c:pt>
                <c:pt idx="7">
                  <c:v>0.95983885357421517</c:v>
                </c:pt>
                <c:pt idx="8">
                  <c:v>0.99460521913683553</c:v>
                </c:pt>
                <c:pt idx="9">
                  <c:v>0.99979786996766029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4C-42C0-B4FC-5D6188B2668D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4x4'!$C$38:$C$55</c:f>
              <c:numCache>
                <c:formatCode>0.00</c:formatCode>
                <c:ptCount val="18"/>
                <c:pt idx="0">
                  <c:v>3.9960061893609883E-4</c:v>
                </c:pt>
                <c:pt idx="1">
                  <c:v>7.9920123787219771E-3</c:v>
                </c:pt>
                <c:pt idx="2">
                  <c:v>5.0749275119884016E-2</c:v>
                </c:pt>
                <c:pt idx="3">
                  <c:v>0.14705308352849333</c:v>
                </c:pt>
                <c:pt idx="4">
                  <c:v>0.25494521579123464</c:v>
                </c:pt>
                <c:pt idx="5">
                  <c:v>0.3618378498940571</c:v>
                </c:pt>
                <c:pt idx="6">
                  <c:v>0.45814165830266712</c:v>
                </c:pt>
                <c:pt idx="7">
                  <c:v>0.55644376603100232</c:v>
                </c:pt>
                <c:pt idx="8">
                  <c:v>0.64455573212891693</c:v>
                </c:pt>
                <c:pt idx="9">
                  <c:v>0.7302679268428689</c:v>
                </c:pt>
                <c:pt idx="10">
                  <c:v>0.80079736812757951</c:v>
                </c:pt>
                <c:pt idx="11">
                  <c:v>0.85454304672688797</c:v>
                </c:pt>
                <c:pt idx="12">
                  <c:v>0.89230651276904294</c:v>
                </c:pt>
                <c:pt idx="13">
                  <c:v>0.92727500836400301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4C-42C0-B4FC-5D6188B2668D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4C-42C0-B4FC-5D6188B2668D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4C-42C0-B4FC-5D6188B2668D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4x4'!$F$38:$F$55</c:f>
              <c:numCache>
                <c:formatCode>0.00</c:formatCode>
                <c:ptCount val="18"/>
                <c:pt idx="0">
                  <c:v>6.08E-2</c:v>
                </c:pt>
                <c:pt idx="1">
                  <c:v>0.1865</c:v>
                </c:pt>
                <c:pt idx="2">
                  <c:v>0.42399999999999999</c:v>
                </c:pt>
                <c:pt idx="3">
                  <c:v>0.78310000000000002</c:v>
                </c:pt>
                <c:pt idx="4">
                  <c:v>0.93510000000000004</c:v>
                </c:pt>
                <c:pt idx="5">
                  <c:v>0.98619999999999997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4C-42C0-B4FC-5D6188B2668D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4x4'!$G$38:$G$55</c:f>
              <c:numCache>
                <c:formatCode>0.00</c:formatCode>
                <c:ptCount val="18"/>
                <c:pt idx="0">
                  <c:v>1.38E-2</c:v>
                </c:pt>
                <c:pt idx="1">
                  <c:v>2.2100000000000002E-2</c:v>
                </c:pt>
                <c:pt idx="2">
                  <c:v>8.1500000000000003E-2</c:v>
                </c:pt>
                <c:pt idx="3">
                  <c:v>0.221</c:v>
                </c:pt>
                <c:pt idx="4">
                  <c:v>0.36459999999999998</c:v>
                </c:pt>
                <c:pt idx="5">
                  <c:v>0.55940000000000001</c:v>
                </c:pt>
                <c:pt idx="6">
                  <c:v>0.68920000000000003</c:v>
                </c:pt>
                <c:pt idx="7">
                  <c:v>0.77759999999999996</c:v>
                </c:pt>
                <c:pt idx="8">
                  <c:v>0.87019999999999997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4C-42C0-B4FC-5D6188B2668D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4x4'!$H$38:$H$55</c:f>
              <c:numCache>
                <c:formatCode>0.00</c:formatCode>
                <c:ptCount val="18"/>
                <c:pt idx="0">
                  <c:v>0.29513042062952899</c:v>
                </c:pt>
                <c:pt idx="1">
                  <c:v>0.51495651466259063</c:v>
                </c:pt>
                <c:pt idx="2">
                  <c:v>0.78434782608695652</c:v>
                </c:pt>
                <c:pt idx="3">
                  <c:v>0.96330435490262678</c:v>
                </c:pt>
                <c:pt idx="4">
                  <c:v>0.9993043407495471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4C-42C0-B4FC-5D6188B2668D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4x4'!$I$38:$I$55</c:f>
              <c:numCache>
                <c:formatCode>0.00</c:formatCode>
                <c:ptCount val="18"/>
                <c:pt idx="0">
                  <c:v>7.3739137511322467E-2</c:v>
                </c:pt>
                <c:pt idx="1">
                  <c:v>0.14904346410778985</c:v>
                </c:pt>
                <c:pt idx="2">
                  <c:v>0.26313044893568843</c:v>
                </c:pt>
                <c:pt idx="3">
                  <c:v>0.41686955106431162</c:v>
                </c:pt>
                <c:pt idx="4">
                  <c:v>0.59373913751132246</c:v>
                </c:pt>
                <c:pt idx="5">
                  <c:v>0.69982609403306162</c:v>
                </c:pt>
                <c:pt idx="6">
                  <c:v>0.7998260940330616</c:v>
                </c:pt>
                <c:pt idx="7">
                  <c:v>0.87791305763134053</c:v>
                </c:pt>
                <c:pt idx="8">
                  <c:v>0.9154782679461051</c:v>
                </c:pt>
                <c:pt idx="9">
                  <c:v>0.96556520323822459</c:v>
                </c:pt>
                <c:pt idx="10">
                  <c:v>0.99078259454257245</c:v>
                </c:pt>
                <c:pt idx="11">
                  <c:v>0.99791305763134053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4C-42C0-B4FC-5D6188B2668D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4C-42C0-B4FC-5D6188B2668D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4C-42C0-B4FC-5D6188B2668D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4x4'!$L$38:$L$55</c:f>
              <c:numCache>
                <c:formatCode>0.00</c:formatCode>
                <c:ptCount val="18"/>
                <c:pt idx="0">
                  <c:v>0.39672044432689763</c:v>
                </c:pt>
                <c:pt idx="1">
                  <c:v>0.57820192677823723</c:v>
                </c:pt>
                <c:pt idx="2">
                  <c:v>0.7934976078935585</c:v>
                </c:pt>
                <c:pt idx="3">
                  <c:v>0.94178550386115045</c:v>
                </c:pt>
                <c:pt idx="4">
                  <c:v>0.99596295704682869</c:v>
                </c:pt>
                <c:pt idx="5">
                  <c:v>0.99966219843354343</c:v>
                </c:pt>
                <c:pt idx="6">
                  <c:v>0.99966219843354343</c:v>
                </c:pt>
                <c:pt idx="7">
                  <c:v>0.99977479895569565</c:v>
                </c:pt>
                <c:pt idx="8">
                  <c:v>0.99988739947784777</c:v>
                </c:pt>
                <c:pt idx="9">
                  <c:v>0.99988739947784777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4C-42C0-B4FC-5D6188B2668D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4x4'!$M$38:$M$55</c:f>
              <c:numCache>
                <c:formatCode>0.00</c:formatCode>
                <c:ptCount val="18"/>
                <c:pt idx="0">
                  <c:v>2.6900369486829667E-2</c:v>
                </c:pt>
                <c:pt idx="1">
                  <c:v>0.16161115635499015</c:v>
                </c:pt>
                <c:pt idx="2">
                  <c:v>0.36038624597714997</c:v>
                </c:pt>
                <c:pt idx="3">
                  <c:v>0.47881494496976806</c:v>
                </c:pt>
                <c:pt idx="4">
                  <c:v>0.60604130606131235</c:v>
                </c:pt>
                <c:pt idx="5">
                  <c:v>0.84181721531052867</c:v>
                </c:pt>
                <c:pt idx="6">
                  <c:v>0.98776493200761495</c:v>
                </c:pt>
                <c:pt idx="7">
                  <c:v>0.99977479895569565</c:v>
                </c:pt>
                <c:pt idx="8">
                  <c:v>0.99988739947784777</c:v>
                </c:pt>
                <c:pt idx="9">
                  <c:v>0.99988739947784777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4C-42C0-B4FC-5D6188B2668D}"/>
            </c:ext>
          </c:extLst>
        </c:ser>
        <c:ser>
          <c:idx val="19"/>
          <c:order val="12"/>
          <c:tx>
            <c:strRef>
              <c:f>'WB PMI 4x4'!$N$36:$N$37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4x4'!$N$38:$N$55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4C-42C0-B4FC-5D6188B2668D}"/>
            </c:ext>
          </c:extLst>
        </c:ser>
        <c:ser>
          <c:idx val="20"/>
          <c:order val="13"/>
          <c:tx>
            <c:strRef>
              <c:f>'WB PMI 4x4'!$O$36:$O$37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4x4'!$O$38:$O$55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4C-42C0-B4FC-5D6188B2668D}"/>
            </c:ext>
          </c:extLst>
        </c:ser>
        <c:ser>
          <c:idx val="22"/>
          <c:order val="14"/>
          <c:tx>
            <c:strRef>
              <c:f>'WB PMI 4x4'!$P$36:$P$37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4x4'!$P$38:$P$55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4C-42C0-B4FC-5D6188B2668D}"/>
            </c:ext>
          </c:extLst>
        </c:ser>
        <c:ser>
          <c:idx val="23"/>
          <c:order val="15"/>
          <c:tx>
            <c:strRef>
              <c:f>'WB PMI 4x4'!$Q$36:$Q$37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4x4'!$Q$38:$Q$55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4C-42C0-B4FC-5D6188B2668D}"/>
            </c:ext>
          </c:extLst>
        </c:ser>
        <c:ser>
          <c:idx val="0"/>
          <c:order val="16"/>
          <c:tx>
            <c:strRef>
              <c:f>'WB PMI 4x4'!$R$36:$R$37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4x4'!$R$38:$R$55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4C-42C0-B4FC-5D6188B2668D}"/>
            </c:ext>
          </c:extLst>
        </c:ser>
        <c:ser>
          <c:idx val="3"/>
          <c:order val="17"/>
          <c:tx>
            <c:strRef>
              <c:f>'WB PMI 4x4'!$S$36:$S$37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4x4'!$S$38:$S$55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4C-42C0-B4FC-5D6188B2668D}"/>
            </c:ext>
          </c:extLst>
        </c:ser>
        <c:ser>
          <c:idx val="6"/>
          <c:order val="18"/>
          <c:tx>
            <c:strRef>
              <c:f>'WB PMI 4x4'!$T$36:$T$37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4x4'!$T$38:$T$55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4C-42C0-B4FC-5D6188B2668D}"/>
            </c:ext>
          </c:extLst>
        </c:ser>
        <c:ser>
          <c:idx val="9"/>
          <c:order val="19"/>
          <c:tx>
            <c:strRef>
              <c:f>'WB PMI 4x4'!$U$36:$U$37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4x4'!$U$38:$U$55</c:f>
              <c:numCache>
                <c:formatCode>0.00</c:formatCode>
                <c:ptCount val="1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4C-42C0-B4FC-5D6188B2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226560"/>
        <c:axId val="206227136"/>
      </c:scatterChart>
      <c:valAx>
        <c:axId val="206226560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227136"/>
        <c:crosses val="autoZero"/>
        <c:crossBetween val="midCat"/>
        <c:majorUnit val="1"/>
      </c:valAx>
      <c:valAx>
        <c:axId val="2062271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226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4x4'!$C$63:$C$96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30-4DC7-A97C-CC5769402658}"/>
            </c:ext>
          </c:extLst>
        </c:ser>
        <c:ser>
          <c:idx val="5"/>
          <c:order val="1"/>
          <c:yVal>
            <c:numRef>
              <c:f>'WB PMI 4x4'!$D$63:$D$96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30-4DC7-A97C-CC5769402658}"/>
            </c:ext>
          </c:extLst>
        </c:ser>
        <c:ser>
          <c:idx val="7"/>
          <c:order val="2"/>
          <c:yVal>
            <c:numRef>
              <c:f>'WB PMI 4x4'!$E$63:$E$96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4.0023579145363941</c:v>
                </c:pt>
                <c:pt idx="3" formatCode="0.00">
                  <c:v>3.4550761265865941</c:v>
                </c:pt>
                <c:pt idx="4" formatCode="0.00">
                  <c:v>2.9808326222202379</c:v>
                </c:pt>
                <c:pt idx="5" formatCode="0.00">
                  <c:v>2.3108052685623353</c:v>
                </c:pt>
                <c:pt idx="6" formatCode="0.00">
                  <c:v>1.6830696809682528</c:v>
                </c:pt>
                <c:pt idx="7" formatCode="0.00">
                  <c:v>1.4289264269027919</c:v>
                </c:pt>
                <c:pt idx="8" formatCode="0.00">
                  <c:v>1.2502717871551012</c:v>
                </c:pt>
                <c:pt idx="9" formatCode="0.00">
                  <c:v>1.1390649578650272</c:v>
                </c:pt>
                <c:pt idx="10" formatCode="0.00">
                  <c:v>1.0923252195199797</c:v>
                </c:pt>
                <c:pt idx="11" formatCode="0.00">
                  <c:v>1.0356628393880507</c:v>
                </c:pt>
                <c:pt idx="12" formatCode="0.00">
                  <c:v>1.0093031564222048</c:v>
                </c:pt>
                <c:pt idx="13" formatCode="0.00">
                  <c:v>1.0020913068054376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30-4DC7-A97C-CC5769402658}"/>
            </c:ext>
          </c:extLst>
        </c:ser>
        <c:ser>
          <c:idx val="8"/>
          <c:order val="3"/>
          <c:yVal>
            <c:numRef>
              <c:f>'WB PMI 4x4'!$F$63:$F$96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30-4DC7-A97C-CC5769402658}"/>
            </c:ext>
          </c:extLst>
        </c:ser>
        <c:ser>
          <c:idx val="10"/>
          <c:order val="4"/>
          <c:yVal>
            <c:numRef>
              <c:f>'WB PMI 4x4'!$G$63:$G$96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14.747769339046835</c:v>
                </c:pt>
                <c:pt idx="3" formatCode="0.00">
                  <c:v>3.5777352245916516</c:v>
                </c:pt>
                <c:pt idx="4" formatCode="0.00">
                  <c:v>2.2017977010806056</c:v>
                </c:pt>
                <c:pt idx="5" formatCode="0.00">
                  <c:v>1.9669091655453945</c:v>
                </c:pt>
                <c:pt idx="6" formatCode="0.00">
                  <c:v>1.6433912129185275</c:v>
                </c:pt>
                <c:pt idx="7" formatCode="0.00">
                  <c:v>1.1875050548411381</c:v>
                </c:pt>
                <c:pt idx="8" formatCode="0.00">
                  <c:v>1.0120446333337099</c:v>
                </c:pt>
                <c:pt idx="9" formatCode="0.00">
                  <c:v>1</c:v>
                </c:pt>
                <c:pt idx="10" formatCode="0.00">
                  <c:v>1</c:v>
                </c:pt>
                <c:pt idx="11" formatCode="0.00">
                  <c:v>1</c:v>
                </c:pt>
                <c:pt idx="12" formatCode="0.00">
                  <c:v>1</c:v>
                </c:pt>
                <c:pt idx="13" formatCode="0.00">
                  <c:v>1</c:v>
                </c:pt>
                <c:pt idx="14" formatCode="0.00">
                  <c:v>1</c:v>
                </c:pt>
                <c:pt idx="15" formatCode="0.0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30-4DC7-A97C-CC5769402658}"/>
            </c:ext>
          </c:extLst>
        </c:ser>
        <c:ser>
          <c:idx val="11"/>
          <c:order val="5"/>
          <c:yVal>
            <c:numRef>
              <c:f>'WB PMI 4x4'!$H$63:$H$96</c:f>
              <c:numCache>
                <c:formatCode>General</c:formatCode>
                <c:ptCount val="3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30-4DC7-A97C-CC5769402658}"/>
            </c:ext>
          </c:extLst>
        </c:ser>
        <c:ser>
          <c:idx val="0"/>
          <c:order val="6"/>
          <c:tx>
            <c:v>Samsung</c:v>
          </c:tx>
          <c:xVal>
            <c:strRef>
              <c:f>'WB PMI 4x4'!$A$64:$A$96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4x4'!$B$64:$B$95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110.9998866242817</c:v>
                </c:pt>
                <c:pt idx="2">
                  <c:v>24.374994549244313</c:v>
                </c:pt>
                <c:pt idx="3">
                  <c:v>6.8779442666630075</c:v>
                </c:pt>
                <c:pt idx="4">
                  <c:v>3.0258128732581286</c:v>
                </c:pt>
                <c:pt idx="5">
                  <c:v>2.0603431071013567</c:v>
                </c:pt>
                <c:pt idx="6">
                  <c:v>1.8122592153115915</c:v>
                </c:pt>
                <c:pt idx="7">
                  <c:v>1.8355862194871375</c:v>
                </c:pt>
                <c:pt idx="8">
                  <c:v>1.7249521194577238</c:v>
                </c:pt>
                <c:pt idx="9">
                  <c:v>1.5430864540630687</c:v>
                </c:pt>
                <c:pt idx="10">
                  <c:v>1.3690836379601619</c:v>
                </c:pt>
                <c:pt idx="11">
                  <c:v>1.2487553528531132</c:v>
                </c:pt>
                <c:pt idx="12">
                  <c:v>1.1702160632284684</c:v>
                </c:pt>
                <c:pt idx="13">
                  <c:v>1.1206911366103987</c:v>
                </c:pt>
                <c:pt idx="14">
                  <c:v>1.078428719613943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30-4DC7-A97C-CC5769402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230592"/>
        <c:axId val="206231168"/>
      </c:scatterChart>
      <c:valAx>
        <c:axId val="206230592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231168"/>
        <c:crosses val="autoZero"/>
        <c:crossBetween val="midCat"/>
        <c:majorUnit val="1"/>
      </c:valAx>
      <c:valAx>
        <c:axId val="206231168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230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4x4'!$B$38:$B$54</c:f>
              <c:numCache>
                <c:formatCode>0.00</c:formatCode>
                <c:ptCount val="17"/>
                <c:pt idx="0">
                  <c:v>4.4355623396899767E-2</c:v>
                </c:pt>
                <c:pt idx="1">
                  <c:v>0.19480525816884128</c:v>
                </c:pt>
                <c:pt idx="2">
                  <c:v>0.34905068584810989</c:v>
                </c:pt>
                <c:pt idx="3">
                  <c:v>0.444955113192818</c:v>
                </c:pt>
                <c:pt idx="4">
                  <c:v>0.52527461804393827</c:v>
                </c:pt>
                <c:pt idx="5">
                  <c:v>0.65574397791903738</c:v>
                </c:pt>
                <c:pt idx="6">
                  <c:v>0.84095851455336068</c:v>
                </c:pt>
                <c:pt idx="7">
                  <c:v>0.95983885357421517</c:v>
                </c:pt>
                <c:pt idx="8">
                  <c:v>0.99460521913683553</c:v>
                </c:pt>
                <c:pt idx="9">
                  <c:v>0.99979786996766029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598-46C4-A3D8-EA9354D8DB24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4x4'!$C$38:$C$54</c:f>
              <c:numCache>
                <c:formatCode>0.00</c:formatCode>
                <c:ptCount val="17"/>
                <c:pt idx="0">
                  <c:v>3.9960061893609883E-4</c:v>
                </c:pt>
                <c:pt idx="1">
                  <c:v>7.9920123787219771E-3</c:v>
                </c:pt>
                <c:pt idx="2">
                  <c:v>5.0749275119884016E-2</c:v>
                </c:pt>
                <c:pt idx="3">
                  <c:v>0.14705308352849333</c:v>
                </c:pt>
                <c:pt idx="4">
                  <c:v>0.25494521579123464</c:v>
                </c:pt>
                <c:pt idx="5">
                  <c:v>0.3618378498940571</c:v>
                </c:pt>
                <c:pt idx="6">
                  <c:v>0.45814165830266712</c:v>
                </c:pt>
                <c:pt idx="7">
                  <c:v>0.55644376603100232</c:v>
                </c:pt>
                <c:pt idx="8">
                  <c:v>0.64455573212891693</c:v>
                </c:pt>
                <c:pt idx="9">
                  <c:v>0.7302679268428689</c:v>
                </c:pt>
                <c:pt idx="10">
                  <c:v>0.80079736812757951</c:v>
                </c:pt>
                <c:pt idx="11">
                  <c:v>0.85454304672688797</c:v>
                </c:pt>
                <c:pt idx="12">
                  <c:v>0.89230651276904294</c:v>
                </c:pt>
                <c:pt idx="13">
                  <c:v>0.92727500836400301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598-46C4-A3D8-EA9354D8DB24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598-46C4-A3D8-EA9354D8DB24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598-46C4-A3D8-EA9354D8DB24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4x4'!$F$38:$F$54</c:f>
              <c:numCache>
                <c:formatCode>0.00</c:formatCode>
                <c:ptCount val="17"/>
                <c:pt idx="0">
                  <c:v>6.08E-2</c:v>
                </c:pt>
                <c:pt idx="1">
                  <c:v>0.1865</c:v>
                </c:pt>
                <c:pt idx="2">
                  <c:v>0.42399999999999999</c:v>
                </c:pt>
                <c:pt idx="3">
                  <c:v>0.78310000000000002</c:v>
                </c:pt>
                <c:pt idx="4">
                  <c:v>0.93510000000000004</c:v>
                </c:pt>
                <c:pt idx="5">
                  <c:v>0.98619999999999997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598-46C4-A3D8-EA9354D8DB24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4x4'!$G$38:$G$54</c:f>
              <c:numCache>
                <c:formatCode>0.00</c:formatCode>
                <c:ptCount val="17"/>
                <c:pt idx="0">
                  <c:v>1.38E-2</c:v>
                </c:pt>
                <c:pt idx="1">
                  <c:v>2.2100000000000002E-2</c:v>
                </c:pt>
                <c:pt idx="2">
                  <c:v>8.1500000000000003E-2</c:v>
                </c:pt>
                <c:pt idx="3">
                  <c:v>0.221</c:v>
                </c:pt>
                <c:pt idx="4">
                  <c:v>0.36459999999999998</c:v>
                </c:pt>
                <c:pt idx="5">
                  <c:v>0.55940000000000001</c:v>
                </c:pt>
                <c:pt idx="6">
                  <c:v>0.68920000000000003</c:v>
                </c:pt>
                <c:pt idx="7">
                  <c:v>0.77759999999999996</c:v>
                </c:pt>
                <c:pt idx="8">
                  <c:v>0.87019999999999997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598-46C4-A3D8-EA9354D8DB24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4x4'!$H$38:$H$54</c:f>
              <c:numCache>
                <c:formatCode>0.00</c:formatCode>
                <c:ptCount val="17"/>
                <c:pt idx="0">
                  <c:v>0.29513042062952899</c:v>
                </c:pt>
                <c:pt idx="1">
                  <c:v>0.51495651466259063</c:v>
                </c:pt>
                <c:pt idx="2">
                  <c:v>0.78434782608695652</c:v>
                </c:pt>
                <c:pt idx="3">
                  <c:v>0.96330435490262678</c:v>
                </c:pt>
                <c:pt idx="4">
                  <c:v>0.9993043407495471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598-46C4-A3D8-EA9354D8DB24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4x4'!$I$38:$I$54</c:f>
              <c:numCache>
                <c:formatCode>0.00</c:formatCode>
                <c:ptCount val="17"/>
                <c:pt idx="0">
                  <c:v>7.3739137511322467E-2</c:v>
                </c:pt>
                <c:pt idx="1">
                  <c:v>0.14904346410778985</c:v>
                </c:pt>
                <c:pt idx="2">
                  <c:v>0.26313044893568843</c:v>
                </c:pt>
                <c:pt idx="3">
                  <c:v>0.41686955106431162</c:v>
                </c:pt>
                <c:pt idx="4">
                  <c:v>0.59373913751132246</c:v>
                </c:pt>
                <c:pt idx="5">
                  <c:v>0.69982609403306162</c:v>
                </c:pt>
                <c:pt idx="6">
                  <c:v>0.7998260940330616</c:v>
                </c:pt>
                <c:pt idx="7">
                  <c:v>0.87791305763134053</c:v>
                </c:pt>
                <c:pt idx="8">
                  <c:v>0.9154782679461051</c:v>
                </c:pt>
                <c:pt idx="9">
                  <c:v>0.96556520323822459</c:v>
                </c:pt>
                <c:pt idx="10">
                  <c:v>0.99078259454257245</c:v>
                </c:pt>
                <c:pt idx="11">
                  <c:v>0.99791305763134053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598-46C4-A3D8-EA9354D8DB24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598-46C4-A3D8-EA9354D8DB24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598-46C4-A3D8-EA9354D8DB24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4x4'!$L$38:$L$54</c:f>
              <c:numCache>
                <c:formatCode>0.00</c:formatCode>
                <c:ptCount val="17"/>
                <c:pt idx="0">
                  <c:v>0.39672044432689763</c:v>
                </c:pt>
                <c:pt idx="1">
                  <c:v>0.57820192677823723</c:v>
                </c:pt>
                <c:pt idx="2">
                  <c:v>0.7934976078935585</c:v>
                </c:pt>
                <c:pt idx="3">
                  <c:v>0.94178550386115045</c:v>
                </c:pt>
                <c:pt idx="4">
                  <c:v>0.99596295704682869</c:v>
                </c:pt>
                <c:pt idx="5">
                  <c:v>0.99966219843354343</c:v>
                </c:pt>
                <c:pt idx="6">
                  <c:v>0.99966219843354343</c:v>
                </c:pt>
                <c:pt idx="7">
                  <c:v>0.99977479895569565</c:v>
                </c:pt>
                <c:pt idx="8">
                  <c:v>0.99988739947784777</c:v>
                </c:pt>
                <c:pt idx="9">
                  <c:v>0.99988739947784777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598-46C4-A3D8-EA9354D8DB24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4x4'!$M$38:$M$54</c:f>
              <c:numCache>
                <c:formatCode>0.00</c:formatCode>
                <c:ptCount val="17"/>
                <c:pt idx="0">
                  <c:v>2.6900369486829667E-2</c:v>
                </c:pt>
                <c:pt idx="1">
                  <c:v>0.16161115635499015</c:v>
                </c:pt>
                <c:pt idx="2">
                  <c:v>0.36038624597714997</c:v>
                </c:pt>
                <c:pt idx="3">
                  <c:v>0.47881494496976806</c:v>
                </c:pt>
                <c:pt idx="4">
                  <c:v>0.60604130606131235</c:v>
                </c:pt>
                <c:pt idx="5">
                  <c:v>0.84181721531052867</c:v>
                </c:pt>
                <c:pt idx="6">
                  <c:v>0.98776493200761495</c:v>
                </c:pt>
                <c:pt idx="7">
                  <c:v>0.99977479895569565</c:v>
                </c:pt>
                <c:pt idx="8">
                  <c:v>0.99988739947784777</c:v>
                </c:pt>
                <c:pt idx="9">
                  <c:v>0.99988739947784777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598-46C4-A3D8-EA9354D8D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40096"/>
        <c:axId val="206340672"/>
      </c:scatterChart>
      <c:valAx>
        <c:axId val="20634009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340672"/>
        <c:crosses val="autoZero"/>
        <c:crossBetween val="midCat"/>
        <c:majorUnit val="1"/>
      </c:valAx>
      <c:valAx>
        <c:axId val="2063406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3400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4x4'!$B$66:$B$78</c:f>
              <c:numCache>
                <c:formatCode>0.00</c:formatCode>
                <c:ptCount val="13"/>
                <c:pt idx="0">
                  <c:v>24.374994549244313</c:v>
                </c:pt>
                <c:pt idx="1">
                  <c:v>6.8779442666630075</c:v>
                </c:pt>
                <c:pt idx="2">
                  <c:v>3.0258128732581286</c:v>
                </c:pt>
                <c:pt idx="3">
                  <c:v>2.0603431071013567</c:v>
                </c:pt>
                <c:pt idx="4">
                  <c:v>1.8122592153115915</c:v>
                </c:pt>
                <c:pt idx="5">
                  <c:v>1.8355862194871375</c:v>
                </c:pt>
                <c:pt idx="6">
                  <c:v>1.7249521194577238</c:v>
                </c:pt>
                <c:pt idx="7">
                  <c:v>1.5430864540630687</c:v>
                </c:pt>
                <c:pt idx="8">
                  <c:v>1.3690836379601619</c:v>
                </c:pt>
                <c:pt idx="9">
                  <c:v>1.2487553528531132</c:v>
                </c:pt>
                <c:pt idx="10">
                  <c:v>1.1702160632284684</c:v>
                </c:pt>
                <c:pt idx="11">
                  <c:v>1.1206911366103987</c:v>
                </c:pt>
                <c:pt idx="12">
                  <c:v>1.078428719613943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937-4B22-AEB1-3BA882C480E6}"/>
            </c:ext>
          </c:extLst>
        </c:ser>
        <c:ser>
          <c:idx val="2"/>
          <c:order val="1"/>
          <c:tx>
            <c:strRef>
              <c:f>'WB PMI 4x4'!$C$64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4x4'!$C$66:$C$78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937-4B22-AEB1-3BA882C480E6}"/>
            </c:ext>
          </c:extLst>
        </c:ser>
        <c:ser>
          <c:idx val="4"/>
          <c:order val="2"/>
          <c:tx>
            <c:strRef>
              <c:f>'WB PMI 4x4'!$D$64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4x4'!$D$66:$D$78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937-4B22-AEB1-3BA882C480E6}"/>
            </c:ext>
          </c:extLst>
        </c:ser>
        <c:ser>
          <c:idx val="5"/>
          <c:order val="3"/>
          <c:tx>
            <c:strRef>
              <c:f>'WB PMI 4x4'!$E$64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4x4'!$E$66:$E$78</c:f>
              <c:numCache>
                <c:formatCode>0.00</c:formatCode>
                <c:ptCount val="13"/>
                <c:pt idx="0">
                  <c:v>3.4550761265865941</c:v>
                </c:pt>
                <c:pt idx="1">
                  <c:v>2.9808326222202379</c:v>
                </c:pt>
                <c:pt idx="2">
                  <c:v>2.3108052685623353</c:v>
                </c:pt>
                <c:pt idx="3">
                  <c:v>1.6830696809682528</c:v>
                </c:pt>
                <c:pt idx="4">
                  <c:v>1.4289264269027919</c:v>
                </c:pt>
                <c:pt idx="5">
                  <c:v>1.2502717871551012</c:v>
                </c:pt>
                <c:pt idx="6">
                  <c:v>1.1390649578650272</c:v>
                </c:pt>
                <c:pt idx="7">
                  <c:v>1.0923252195199797</c:v>
                </c:pt>
                <c:pt idx="8">
                  <c:v>1.0356628393880507</c:v>
                </c:pt>
                <c:pt idx="9">
                  <c:v>1.0093031564222048</c:v>
                </c:pt>
                <c:pt idx="10">
                  <c:v>1.0020913068054376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937-4B22-AEB1-3BA882C480E6}"/>
            </c:ext>
          </c:extLst>
        </c:ser>
        <c:ser>
          <c:idx val="7"/>
          <c:order val="4"/>
          <c:tx>
            <c:strRef>
              <c:f>'WB PMI 4x4'!$F$64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4x4'!$F$66:$F$78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937-4B22-AEB1-3BA882C480E6}"/>
            </c:ext>
          </c:extLst>
        </c:ser>
        <c:ser>
          <c:idx val="8"/>
          <c:order val="5"/>
          <c:tx>
            <c:strRef>
              <c:f>'WB PMI 4x4'!$G$64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4x4'!$G$66:$G$78</c:f>
              <c:numCache>
                <c:formatCode>0.00</c:formatCode>
                <c:ptCount val="13"/>
                <c:pt idx="0">
                  <c:v>3.5777352245916516</c:v>
                </c:pt>
                <c:pt idx="1">
                  <c:v>2.2017977010806056</c:v>
                </c:pt>
                <c:pt idx="2">
                  <c:v>1.9669091655453945</c:v>
                </c:pt>
                <c:pt idx="3">
                  <c:v>1.6433912129185275</c:v>
                </c:pt>
                <c:pt idx="4">
                  <c:v>1.1875050548411381</c:v>
                </c:pt>
                <c:pt idx="5">
                  <c:v>1.0120446333337099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937-4B22-AEB1-3BA882C480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44128"/>
        <c:axId val="206344704"/>
      </c:scatterChart>
      <c:valAx>
        <c:axId val="20634412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344704"/>
        <c:crosses val="autoZero"/>
        <c:crossBetween val="midCat"/>
        <c:majorUnit val="1"/>
      </c:valAx>
      <c:valAx>
        <c:axId val="206344704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3441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8x2'!$B$38:$B$69</c:f>
              <c:numCache>
                <c:formatCode>0.00</c:formatCode>
                <c:ptCount val="32"/>
                <c:pt idx="0">
                  <c:v>0</c:v>
                </c:pt>
                <c:pt idx="1">
                  <c:v>7.0140433329137046E-3</c:v>
                </c:pt>
                <c:pt idx="2">
                  <c:v>5.4909921251031613E-2</c:v>
                </c:pt>
                <c:pt idx="3">
                  <c:v>0.1931867455555096</c:v>
                </c:pt>
                <c:pt idx="4">
                  <c:v>0.31262571160812985</c:v>
                </c:pt>
                <c:pt idx="5">
                  <c:v>0.38417047822863754</c:v>
                </c:pt>
                <c:pt idx="6">
                  <c:v>0.45851691774019843</c:v>
                </c:pt>
                <c:pt idx="7">
                  <c:v>0.52885946875917911</c:v>
                </c:pt>
                <c:pt idx="8">
                  <c:v>0.61643447610255619</c:v>
                </c:pt>
                <c:pt idx="9">
                  <c:v>0.77374708013372029</c:v>
                </c:pt>
                <c:pt idx="10">
                  <c:v>0.90581245716363945</c:v>
                </c:pt>
                <c:pt idx="11">
                  <c:v>0.9723469430573628</c:v>
                </c:pt>
                <c:pt idx="12">
                  <c:v>0.99478969969087971</c:v>
                </c:pt>
                <c:pt idx="13">
                  <c:v>1</c:v>
                </c:pt>
                <c:pt idx="19" formatCode="0.0">
                  <c:v>9.6472948764396378</c:v>
                </c:pt>
                <c:pt idx="20" formatCode="0.0">
                  <c:v>11.118629189917181</c:v>
                </c:pt>
                <c:pt idx="21" formatCode="0.0">
                  <c:v>13.918298960762588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240.99633571802542</c:v>
                </c:pt>
                <c:pt idx="31">
                  <c:v>38.04883238922919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7F6-40E7-B1D6-5B10B1F6EF61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8x2'!$C$38:$C$69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8.0161694151875077E-4</c:v>
                </c:pt>
                <c:pt idx="4">
                  <c:v>8.2164337767333829E-3</c:v>
                </c:pt>
                <c:pt idx="5">
                  <c:v>4.4088232414362258E-2</c:v>
                </c:pt>
                <c:pt idx="6">
                  <c:v>0.12184374694025983</c:v>
                </c:pt>
                <c:pt idx="7">
                  <c:v>0.21984005427104772</c:v>
                </c:pt>
                <c:pt idx="8">
                  <c:v>0.30100254570377566</c:v>
                </c:pt>
                <c:pt idx="9">
                  <c:v>0.37374638076455108</c:v>
                </c:pt>
                <c:pt idx="10">
                  <c:v>0.43887863147440959</c:v>
                </c:pt>
                <c:pt idx="11">
                  <c:v>0.49539115717622773</c:v>
                </c:pt>
                <c:pt idx="12">
                  <c:v>0.5507007679073479</c:v>
                </c:pt>
                <c:pt idx="13">
                  <c:v>0.61282573119046591</c:v>
                </c:pt>
                <c:pt idx="19" formatCode="0.0">
                  <c:v>19.604244615917867</c:v>
                </c:pt>
                <c:pt idx="20" formatCode="0.0">
                  <c:v>0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7F6-40E7-B1D6-5B10B1F6EF61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8x2'!$D$38:$D$69</c:f>
              <c:numCache>
                <c:formatCode>0.00</c:formatCode>
                <c:ptCount val="32"/>
                <c:pt idx="19" formatCode="0.0">
                  <c:v>3.3</c:v>
                </c:pt>
                <c:pt idx="20" formatCode="0.0">
                  <c:v>4.5999999999999996</c:v>
                </c:pt>
                <c:pt idx="21" formatCode="0.0">
                  <c:v>7.2</c:v>
                </c:pt>
                <c:pt idx="23" formatCode="0.0">
                  <c:v>3.64</c:v>
                </c:pt>
                <c:pt idx="24" formatCode="General">
                  <c:v>2.97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7F6-40E7-B1D6-5B10B1F6EF61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8x2'!$E$38:$E$69</c:f>
              <c:numCache>
                <c:formatCode>0.00</c:formatCode>
                <c:ptCount val="32"/>
                <c:pt idx="19" formatCode="0.0">
                  <c:v>14.4</c:v>
                </c:pt>
                <c:pt idx="20" formatCode="0.0">
                  <c:v>16.8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192.00386375190644</c:v>
                </c:pt>
                <c:pt idx="28">
                  <c:v>47.00008318929261</c:v>
                </c:pt>
                <c:pt idx="29">
                  <c:v>11.216861728582593</c:v>
                </c:pt>
                <c:pt idx="30">
                  <c:v>6.3499998151352468</c:v>
                </c:pt>
                <c:pt idx="31">
                  <c:v>4.6131868578793904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7F6-40E7-B1D6-5B10B1F6EF61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7F6-40E7-B1D6-5B10B1F6EF61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83.754116355653125</c:v>
                </c:pt>
                <c:pt idx="31">
                  <c:v>13.601945119833275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7F6-40E7-B1D6-5B10B1F6EF61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8x2'!$H$38:$H$69</c:f>
              <c:numCache>
                <c:formatCode>0.00</c:formatCode>
                <c:ptCount val="32"/>
                <c:pt idx="0">
                  <c:v>3.3391297274739884E-2</c:v>
                </c:pt>
                <c:pt idx="1">
                  <c:v>8.9913036405174673E-2</c:v>
                </c:pt>
                <c:pt idx="2">
                  <c:v>0.16191303994171777</c:v>
                </c:pt>
                <c:pt idx="3">
                  <c:v>0.24295651466604423</c:v>
                </c:pt>
                <c:pt idx="4">
                  <c:v>0.36504348179741264</c:v>
                </c:pt>
                <c:pt idx="5">
                  <c:v>0.54782608695652169</c:v>
                </c:pt>
                <c:pt idx="6">
                  <c:v>0.77947825379647906</c:v>
                </c:pt>
                <c:pt idx="7">
                  <c:v>0.94295651466604424</c:v>
                </c:pt>
                <c:pt idx="8">
                  <c:v>0.994086952985196</c:v>
                </c:pt>
                <c:pt idx="9">
                  <c:v>0.9984347790721525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4.5159076439090029</c:v>
                </c:pt>
                <c:pt idx="20" formatCode="0.0">
                  <c:v>5.3901074848399517</c:v>
                </c:pt>
                <c:pt idx="21" formatCode="0.0">
                  <c:v>7.510225457231205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7F6-40E7-B1D6-5B10B1F6EF61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8x2'!$I$38:$I$69</c:f>
              <c:numCache>
                <c:formatCode>0.00</c:formatCode>
                <c:ptCount val="32"/>
                <c:pt idx="0">
                  <c:v>1.7390950693516101E-4</c:v>
                </c:pt>
                <c:pt idx="1">
                  <c:v>1.9130399417177698E-3</c:v>
                </c:pt>
                <c:pt idx="2">
                  <c:v>1.4434789681781851E-2</c:v>
                </c:pt>
                <c:pt idx="3">
                  <c:v>3.826086956521739E-2</c:v>
                </c:pt>
                <c:pt idx="4">
                  <c:v>7.91304347826087E-2</c:v>
                </c:pt>
                <c:pt idx="5">
                  <c:v>0.12434782608695652</c:v>
                </c:pt>
                <c:pt idx="6">
                  <c:v>0.18921739837743404</c:v>
                </c:pt>
                <c:pt idx="7">
                  <c:v>0.28713043124606558</c:v>
                </c:pt>
                <c:pt idx="8">
                  <c:v>0.41095652881221661</c:v>
                </c:pt>
                <c:pt idx="9">
                  <c:v>0.55565217391304345</c:v>
                </c:pt>
                <c:pt idx="10">
                  <c:v>0.65321738776780469</c:v>
                </c:pt>
                <c:pt idx="11">
                  <c:v>0.78208694944865298</c:v>
                </c:pt>
                <c:pt idx="12">
                  <c:v>0.84626086602867434</c:v>
                </c:pt>
                <c:pt idx="13">
                  <c:v>0.90765217744958659</c:v>
                </c:pt>
                <c:pt idx="19" formatCode="0.0">
                  <c:v>12.949352105395194</c:v>
                </c:pt>
                <c:pt idx="20" formatCode="0.0">
                  <c:v>14.768320710308231</c:v>
                </c:pt>
                <c:pt idx="21" formatCode="0.0">
                  <c:v>19.75821661995861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7F6-40E7-B1D6-5B10B1F6EF61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7F6-40E7-B1D6-5B10B1F6EF61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7F6-40E7-B1D6-5B10B1F6EF61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8x2'!$L$38:$L$69</c:f>
              <c:numCache>
                <c:formatCode>0.00</c:formatCode>
                <c:ptCount val="32"/>
                <c:pt idx="0">
                  <c:v>1.847925664180081E-2</c:v>
                </c:pt>
                <c:pt idx="1">
                  <c:v>0.11968328752781049</c:v>
                </c:pt>
                <c:pt idx="2">
                  <c:v>0.28517209789294595</c:v>
                </c:pt>
                <c:pt idx="3">
                  <c:v>0.39942415914147361</c:v>
                </c:pt>
                <c:pt idx="4">
                  <c:v>0.51249836408847005</c:v>
                </c:pt>
                <c:pt idx="5">
                  <c:v>0.64520350739432009</c:v>
                </c:pt>
                <c:pt idx="6">
                  <c:v>0.81206648344457533</c:v>
                </c:pt>
                <c:pt idx="7">
                  <c:v>0.93862059939798459</c:v>
                </c:pt>
                <c:pt idx="8">
                  <c:v>0.98390263054574012</c:v>
                </c:pt>
                <c:pt idx="9">
                  <c:v>0.99777516031932989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3.3691173409051709</c:v>
                </c:pt>
                <c:pt idx="20" formatCode="0.0">
                  <c:v>4.708771564351018</c:v>
                </c:pt>
                <c:pt idx="21" formatCode="0.0">
                  <c:v>7.4197771583732939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7F6-40E7-B1D6-5B10B1F6EF61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8x2'!$M$38:$M$69</c:f>
              <c:numCache>
                <c:formatCode>0.00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4.7690092919774902E-3</c:v>
                </c:pt>
                <c:pt idx="4">
                  <c:v>3.7678314356759585E-2</c:v>
                </c:pt>
                <c:pt idx="5">
                  <c:v>0.16594686559350871</c:v>
                </c:pt>
                <c:pt idx="6">
                  <c:v>0.29420232953801856</c:v>
                </c:pt>
                <c:pt idx="7">
                  <c:v>0.37769925402434235</c:v>
                </c:pt>
                <c:pt idx="8">
                  <c:v>0.45111896348645464</c:v>
                </c:pt>
                <c:pt idx="9">
                  <c:v>0.50857217641669938</c:v>
                </c:pt>
                <c:pt idx="10">
                  <c:v>0.58382410679230468</c:v>
                </c:pt>
                <c:pt idx="11">
                  <c:v>0.73144876325088337</c:v>
                </c:pt>
                <c:pt idx="12">
                  <c:v>0.91074466692841249</c:v>
                </c:pt>
                <c:pt idx="13">
                  <c:v>0.98665096191597956</c:v>
                </c:pt>
                <c:pt idx="19" formatCode="0.0">
                  <c:v>14.242471871888704</c:v>
                </c:pt>
                <c:pt idx="20" formatCode="0.0">
                  <c:v>15.610102100680601</c:v>
                </c:pt>
                <c:pt idx="21" formatCode="0.0">
                  <c:v>17.891734486736073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7F6-40E7-B1D6-5B10B1F6EF61}"/>
            </c:ext>
          </c:extLst>
        </c:ser>
        <c:ser>
          <c:idx val="19"/>
          <c:order val="12"/>
          <c:tx>
            <c:strRef>
              <c:f>'WB PMI 8x2'!$N$36:$N$37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7F6-40E7-B1D6-5B10B1F6EF61}"/>
            </c:ext>
          </c:extLst>
        </c:ser>
        <c:ser>
          <c:idx val="20"/>
          <c:order val="13"/>
          <c:tx>
            <c:strRef>
              <c:f>'WB PMI 8x2'!$O$36:$O$37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7F6-40E7-B1D6-5B10B1F6EF61}"/>
            </c:ext>
          </c:extLst>
        </c:ser>
        <c:ser>
          <c:idx val="22"/>
          <c:order val="14"/>
          <c:tx>
            <c:strRef>
              <c:f>'WB PMI 8x2'!$P$36:$P$37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7F6-40E7-B1D6-5B10B1F6EF61}"/>
            </c:ext>
          </c:extLst>
        </c:ser>
        <c:ser>
          <c:idx val="23"/>
          <c:order val="15"/>
          <c:tx>
            <c:strRef>
              <c:f>'WB PMI 8x2'!$Q$36:$Q$37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7F6-40E7-B1D6-5B10B1F6EF61}"/>
            </c:ext>
          </c:extLst>
        </c:ser>
        <c:ser>
          <c:idx val="0"/>
          <c:order val="16"/>
          <c:tx>
            <c:strRef>
              <c:f>'WB PMI 8x2'!$R$36:$R$37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7F6-40E7-B1D6-5B10B1F6EF61}"/>
            </c:ext>
          </c:extLst>
        </c:ser>
        <c:ser>
          <c:idx val="3"/>
          <c:order val="17"/>
          <c:tx>
            <c:strRef>
              <c:f>'WB PMI 8x2'!$S$36:$S$37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7F6-40E7-B1D6-5B10B1F6EF61}"/>
            </c:ext>
          </c:extLst>
        </c:ser>
        <c:ser>
          <c:idx val="6"/>
          <c:order val="18"/>
          <c:tx>
            <c:strRef>
              <c:f>'WB PMI 8x2'!$T$36:$T$37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7F6-40E7-B1D6-5B10B1F6EF61}"/>
            </c:ext>
          </c:extLst>
        </c:ser>
        <c:ser>
          <c:idx val="9"/>
          <c:order val="19"/>
          <c:tx>
            <c:strRef>
              <c:f>'WB PMI 8x2'!$U$36:$U$37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7F6-40E7-B1D6-5B10B1F6E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47008"/>
        <c:axId val="206347584"/>
      </c:scatterChart>
      <c:valAx>
        <c:axId val="206347008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347584"/>
        <c:crosses val="autoZero"/>
        <c:crossBetween val="midCat"/>
        <c:majorUnit val="1"/>
      </c:valAx>
      <c:valAx>
        <c:axId val="2063475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3470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8x2'!$C$77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E2F-489D-BF21-77A3C9D71266}"/>
            </c:ext>
          </c:extLst>
        </c:ser>
        <c:ser>
          <c:idx val="4"/>
          <c:order val="1"/>
          <c:tx>
            <c:strRef>
              <c:f>'WB PMI 8x2'!$D$77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E2F-489D-BF21-77A3C9D71266}"/>
            </c:ext>
          </c:extLst>
        </c:ser>
        <c:ser>
          <c:idx val="5"/>
          <c:order val="2"/>
          <c:tx>
            <c:strRef>
              <c:f>'WB PMI 8x2'!$E$77</c:f>
              <c:strCache>
                <c:ptCount val="1"/>
                <c:pt idx="0">
                  <c:v>1.18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E2F-489D-BF21-77A3C9D71266}"/>
            </c:ext>
          </c:extLst>
        </c:ser>
        <c:ser>
          <c:idx val="7"/>
          <c:order val="3"/>
          <c:tx>
            <c:strRef>
              <c:f>'WB PMI 8x2'!$F$77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E2F-489D-BF21-77A3C9D71266}"/>
            </c:ext>
          </c:extLst>
        </c:ser>
        <c:ser>
          <c:idx val="8"/>
          <c:order val="4"/>
          <c:tx>
            <c:strRef>
              <c:f>'WB PMI 8x2'!$G$77</c:f>
              <c:strCache>
                <c:ptCount val="1"/>
                <c:pt idx="0">
                  <c:v>1.10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E2F-489D-BF21-77A3C9D71266}"/>
            </c:ext>
          </c:extLst>
        </c:ser>
        <c:ser>
          <c:idx val="10"/>
          <c:order val="5"/>
          <c:tx>
            <c:strRef>
              <c:f>'WB PMI 8x2'!$H$77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E2F-489D-BF21-77A3C9D71266}"/>
            </c:ext>
          </c:extLst>
        </c:ser>
        <c:ser>
          <c:idx val="11"/>
          <c:order val="6"/>
          <c:tx>
            <c:strRef>
              <c:f>'WB PMI 8x2'!$I$77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E2F-489D-BF21-77A3C9D71266}"/>
            </c:ext>
          </c:extLst>
        </c:ser>
        <c:ser>
          <c:idx val="13"/>
          <c:order val="7"/>
          <c:tx>
            <c:strRef>
              <c:f>'WB PMI 8x2'!$J$77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E2F-489D-BF21-77A3C9D71266}"/>
            </c:ext>
          </c:extLst>
        </c:ser>
        <c:ser>
          <c:idx val="14"/>
          <c:order val="8"/>
          <c:tx>
            <c:strRef>
              <c:f>'WB PMI 8x2'!$K$77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E2F-489D-BF21-77A3C9D71266}"/>
            </c:ext>
          </c:extLst>
        </c:ser>
        <c:ser>
          <c:idx val="0"/>
          <c:order val="9"/>
          <c:tx>
            <c:strRef>
              <c:f>'WB PMI 8x2'!$B$77</c:f>
              <c:strCache>
                <c:ptCount val="1"/>
                <c:pt idx="0">
                  <c:v>1.81</c:v>
                </c:pt>
              </c:strCache>
            </c:strRef>
          </c:tx>
          <c:xVal>
            <c:numRef>
              <c:f>'WB PMI 8x2'!$A$83:$A$104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8x2'!$B$83:$B$104</c:f>
              <c:numCache>
                <c:formatCode>General</c:formatCode>
                <c:ptCount val="2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E2F-489D-BF21-77A3C9D7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17856"/>
        <c:axId val="206418432"/>
      </c:scatterChart>
      <c:valAx>
        <c:axId val="20641785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418432"/>
        <c:crosses val="autoZero"/>
        <c:crossBetween val="midCat"/>
        <c:majorUnit val="1"/>
      </c:valAx>
      <c:valAx>
        <c:axId val="206418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4178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8x2'!$B$38:$B$54</c:f>
              <c:numCache>
                <c:formatCode>0.00</c:formatCode>
                <c:ptCount val="17"/>
                <c:pt idx="0">
                  <c:v>0</c:v>
                </c:pt>
                <c:pt idx="1">
                  <c:v>7.0140433329137046E-3</c:v>
                </c:pt>
                <c:pt idx="2">
                  <c:v>5.4909921251031613E-2</c:v>
                </c:pt>
                <c:pt idx="3">
                  <c:v>0.1931867455555096</c:v>
                </c:pt>
                <c:pt idx="4">
                  <c:v>0.31262571160812985</c:v>
                </c:pt>
                <c:pt idx="5">
                  <c:v>0.38417047822863754</c:v>
                </c:pt>
                <c:pt idx="6">
                  <c:v>0.45851691774019843</c:v>
                </c:pt>
                <c:pt idx="7">
                  <c:v>0.52885946875917911</c:v>
                </c:pt>
                <c:pt idx="8">
                  <c:v>0.61643447610255619</c:v>
                </c:pt>
                <c:pt idx="9">
                  <c:v>0.77374708013372029</c:v>
                </c:pt>
                <c:pt idx="10">
                  <c:v>0.90581245716363945</c:v>
                </c:pt>
                <c:pt idx="11">
                  <c:v>0.9723469430573628</c:v>
                </c:pt>
                <c:pt idx="12">
                  <c:v>0.99478969969087971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78C7-4F09-8423-CBDE30A70FB5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8.0161694151875077E-4</c:v>
                </c:pt>
                <c:pt idx="4">
                  <c:v>8.2164337767333829E-3</c:v>
                </c:pt>
                <c:pt idx="5">
                  <c:v>4.4088232414362258E-2</c:v>
                </c:pt>
                <c:pt idx="6">
                  <c:v>0.12184374694025983</c:v>
                </c:pt>
                <c:pt idx="7">
                  <c:v>0.21984005427104772</c:v>
                </c:pt>
                <c:pt idx="8">
                  <c:v>0.30100254570377566</c:v>
                </c:pt>
                <c:pt idx="9">
                  <c:v>0.37374638076455108</c:v>
                </c:pt>
                <c:pt idx="10">
                  <c:v>0.43887863147440959</c:v>
                </c:pt>
                <c:pt idx="11">
                  <c:v>0.49539115717622773</c:v>
                </c:pt>
                <c:pt idx="12">
                  <c:v>0.5507007679073479</c:v>
                </c:pt>
                <c:pt idx="13">
                  <c:v>0.61282573119046591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78C7-4F09-8423-CBDE30A70FB5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78C7-4F09-8423-CBDE30A70FB5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78C7-4F09-8423-CBDE30A70FB5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8C7-4F09-8423-CBDE30A70FB5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78C7-4F09-8423-CBDE30A70FB5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8x2'!$H$38:$H$54</c:f>
              <c:numCache>
                <c:formatCode>0.00</c:formatCode>
                <c:ptCount val="17"/>
                <c:pt idx="0">
                  <c:v>3.3391297274739884E-2</c:v>
                </c:pt>
                <c:pt idx="1">
                  <c:v>8.9913036405174673E-2</c:v>
                </c:pt>
                <c:pt idx="2">
                  <c:v>0.16191303994171777</c:v>
                </c:pt>
                <c:pt idx="3">
                  <c:v>0.24295651466604423</c:v>
                </c:pt>
                <c:pt idx="4">
                  <c:v>0.36504348179741264</c:v>
                </c:pt>
                <c:pt idx="5">
                  <c:v>0.54782608695652169</c:v>
                </c:pt>
                <c:pt idx="6">
                  <c:v>0.77947825379647906</c:v>
                </c:pt>
                <c:pt idx="7">
                  <c:v>0.94295651466604424</c:v>
                </c:pt>
                <c:pt idx="8">
                  <c:v>0.994086952985196</c:v>
                </c:pt>
                <c:pt idx="9">
                  <c:v>0.9984347790721525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8C7-4F09-8423-CBDE30A70FB5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8x2'!$I$38:$I$54</c:f>
              <c:numCache>
                <c:formatCode>0.00</c:formatCode>
                <c:ptCount val="17"/>
                <c:pt idx="0">
                  <c:v>1.7390950693516101E-4</c:v>
                </c:pt>
                <c:pt idx="1">
                  <c:v>1.9130399417177698E-3</c:v>
                </c:pt>
                <c:pt idx="2">
                  <c:v>1.4434789681781851E-2</c:v>
                </c:pt>
                <c:pt idx="3">
                  <c:v>3.826086956521739E-2</c:v>
                </c:pt>
                <c:pt idx="4">
                  <c:v>7.91304347826087E-2</c:v>
                </c:pt>
                <c:pt idx="5">
                  <c:v>0.12434782608695652</c:v>
                </c:pt>
                <c:pt idx="6">
                  <c:v>0.18921739837743404</c:v>
                </c:pt>
                <c:pt idx="7">
                  <c:v>0.28713043124606558</c:v>
                </c:pt>
                <c:pt idx="8">
                  <c:v>0.41095652881221661</c:v>
                </c:pt>
                <c:pt idx="9">
                  <c:v>0.55565217391304345</c:v>
                </c:pt>
                <c:pt idx="10">
                  <c:v>0.65321738776780469</c:v>
                </c:pt>
                <c:pt idx="11">
                  <c:v>0.78208694944865298</c:v>
                </c:pt>
                <c:pt idx="12">
                  <c:v>0.84626086602867434</c:v>
                </c:pt>
                <c:pt idx="13">
                  <c:v>0.90765217744958659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78C7-4F09-8423-CBDE30A70FB5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8C7-4F09-8423-CBDE30A70FB5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78C7-4F09-8423-CBDE30A70FB5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8x2'!$L$38:$L$54</c:f>
              <c:numCache>
                <c:formatCode>0.00</c:formatCode>
                <c:ptCount val="17"/>
                <c:pt idx="0">
                  <c:v>1.847925664180081E-2</c:v>
                </c:pt>
                <c:pt idx="1">
                  <c:v>0.11968328752781049</c:v>
                </c:pt>
                <c:pt idx="2">
                  <c:v>0.28517209789294595</c:v>
                </c:pt>
                <c:pt idx="3">
                  <c:v>0.39942415914147361</c:v>
                </c:pt>
                <c:pt idx="4">
                  <c:v>0.51249836408847005</c:v>
                </c:pt>
                <c:pt idx="5">
                  <c:v>0.64520350739432009</c:v>
                </c:pt>
                <c:pt idx="6">
                  <c:v>0.81206648344457533</c:v>
                </c:pt>
                <c:pt idx="7">
                  <c:v>0.93862059939798459</c:v>
                </c:pt>
                <c:pt idx="8">
                  <c:v>0.98390263054574012</c:v>
                </c:pt>
                <c:pt idx="9">
                  <c:v>0.99777516031932989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8C7-4F09-8423-CBDE30A70FB5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8x2'!$M$38:$M$54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4.7690092919774902E-3</c:v>
                </c:pt>
                <c:pt idx="4">
                  <c:v>3.7678314356759585E-2</c:v>
                </c:pt>
                <c:pt idx="5">
                  <c:v>0.16594686559350871</c:v>
                </c:pt>
                <c:pt idx="6">
                  <c:v>0.29420232953801856</c:v>
                </c:pt>
                <c:pt idx="7">
                  <c:v>0.37769925402434235</c:v>
                </c:pt>
                <c:pt idx="8">
                  <c:v>0.45111896348645464</c:v>
                </c:pt>
                <c:pt idx="9">
                  <c:v>0.50857217641669938</c:v>
                </c:pt>
                <c:pt idx="10">
                  <c:v>0.58382410679230468</c:v>
                </c:pt>
                <c:pt idx="11">
                  <c:v>0.73144876325088337</c:v>
                </c:pt>
                <c:pt idx="12">
                  <c:v>0.91074466692841249</c:v>
                </c:pt>
                <c:pt idx="13">
                  <c:v>0.98665096191597956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8C7-4F09-8423-CBDE30A70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19584"/>
        <c:axId val="206420160"/>
      </c:scatterChart>
      <c:valAx>
        <c:axId val="2064195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420160"/>
        <c:crosses val="autoZero"/>
        <c:crossBetween val="midCat"/>
        <c:majorUnit val="1"/>
      </c:valAx>
      <c:valAx>
        <c:axId val="206420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2064195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8x2'!$B$68:$B$78</c:f>
              <c:numCache>
                <c:formatCode>0.00</c:formatCode>
                <c:ptCount val="11"/>
                <c:pt idx="0">
                  <c:v>240.99633571802542</c:v>
                </c:pt>
                <c:pt idx="1">
                  <c:v>38.04883238922919</c:v>
                </c:pt>
                <c:pt idx="2">
                  <c:v>8.7136738578680131</c:v>
                </c:pt>
                <c:pt idx="3">
                  <c:v>3.763155100318853</c:v>
                </c:pt>
                <c:pt idx="4">
                  <c:v>2.405655650480925</c:v>
                </c:pt>
                <c:pt idx="5">
                  <c:v>2.0479377496999818</c:v>
                </c:pt>
                <c:pt idx="6">
                  <c:v>2.0702463487429932</c:v>
                </c:pt>
                <c:pt idx="7">
                  <c:v>2.0639247213302889</c:v>
                </c:pt>
                <c:pt idx="8">
                  <c:v>1.9627862326001622</c:v>
                </c:pt>
                <c:pt idx="9">
                  <c:v>1.8064069593929586</c:v>
                </c:pt>
                <c:pt idx="10">
                  <c:v>1.6317852679870593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7AC-47D1-AD06-4DFE23B8DED2}"/>
            </c:ext>
          </c:extLst>
        </c:ser>
        <c:ser>
          <c:idx val="2"/>
          <c:order val="1"/>
          <c:tx>
            <c:strRef>
              <c:f>'WB PMI 8x2'!$C$64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7AC-47D1-AD06-4DFE23B8DED2}"/>
            </c:ext>
          </c:extLst>
        </c:ser>
        <c:ser>
          <c:idx val="4"/>
          <c:order val="2"/>
          <c:tx>
            <c:strRef>
              <c:f>'WB PMI 8x2'!$D$64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8x2'!$D$68:$D$78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7AC-47D1-AD06-4DFE23B8DED2}"/>
            </c:ext>
          </c:extLst>
        </c:ser>
        <c:ser>
          <c:idx val="5"/>
          <c:order val="3"/>
          <c:tx>
            <c:strRef>
              <c:f>'WB PMI 8x2'!$E$64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8x2'!$E$68:$E$78</c:f>
              <c:numCache>
                <c:formatCode>0.00</c:formatCode>
                <c:ptCount val="11"/>
                <c:pt idx="0">
                  <c:v>6.3499998151352468</c:v>
                </c:pt>
                <c:pt idx="1">
                  <c:v>4.6131868578793904</c:v>
                </c:pt>
                <c:pt idx="2">
                  <c:v>4.405594405594405</c:v>
                </c:pt>
                <c:pt idx="3">
                  <c:v>4.119485102747503</c:v>
                </c:pt>
                <c:pt idx="4">
                  <c:v>3.2840702762639173</c:v>
                </c:pt>
                <c:pt idx="5">
                  <c:v>2.4189589002476617</c:v>
                </c:pt>
                <c:pt idx="6">
                  <c:v>1.7968701031814953</c:v>
                </c:pt>
                <c:pt idx="7">
                  <c:v>1.530883927351095</c:v>
                </c:pt>
                <c:pt idx="8">
                  <c:v>1.2786302094734723</c:v>
                </c:pt>
                <c:pt idx="9">
                  <c:v>1.1816687266809245</c:v>
                </c:pt>
                <c:pt idx="10">
                  <c:v>1.1017436247549162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7AC-47D1-AD06-4DFE23B8DED2}"/>
            </c:ext>
          </c:extLst>
        </c:ser>
        <c:ser>
          <c:idx val="7"/>
          <c:order val="4"/>
          <c:tx>
            <c:strRef>
              <c:f>'WB PMI 8x2'!$F$64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7AC-47D1-AD06-4DFE23B8DED2}"/>
            </c:ext>
          </c:extLst>
        </c:ser>
        <c:ser>
          <c:idx val="8"/>
          <c:order val="5"/>
          <c:tx>
            <c:strRef>
              <c:f>'WB PMI 8x2'!$G$64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8x2'!$G$68:$G$78</c:f>
              <c:numCache>
                <c:formatCode>0.00</c:formatCode>
                <c:ptCount val="11"/>
                <c:pt idx="0">
                  <c:v>83.754116355653125</c:v>
                </c:pt>
                <c:pt idx="1">
                  <c:v>13.601945119833275</c:v>
                </c:pt>
                <c:pt idx="2">
                  <c:v>3.8880126182965293</c:v>
                </c:pt>
                <c:pt idx="3">
                  <c:v>2.7602313167259789</c:v>
                </c:pt>
                <c:pt idx="4">
                  <c:v>2.4851004851004852</c:v>
                </c:pt>
                <c:pt idx="5">
                  <c:v>2.1810269799825939</c:v>
                </c:pt>
                <c:pt idx="6">
                  <c:v>1.9619145651055068</c:v>
                </c:pt>
                <c:pt idx="7">
                  <c:v>1.7128446536650974</c:v>
                </c:pt>
                <c:pt idx="8">
                  <c:v>1.3671497584541064</c:v>
                </c:pt>
                <c:pt idx="9">
                  <c:v>1.0980025865785314</c:v>
                </c:pt>
                <c:pt idx="10">
                  <c:v>1.0135296458416236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7AC-47D1-AD06-4DFE23B8D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645184"/>
        <c:axId val="362645760"/>
      </c:scatterChart>
      <c:valAx>
        <c:axId val="36264518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2645760"/>
        <c:crosses val="autoZero"/>
        <c:crossBetween val="midCat"/>
        <c:majorUnit val="1"/>
      </c:valAx>
      <c:valAx>
        <c:axId val="362645760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26451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8x4'!$B$38:$B$69</c:f>
              <c:numCache>
                <c:formatCode>0.00</c:formatCode>
                <c:ptCount val="32"/>
                <c:pt idx="0" formatCode="0">
                  <c:v>0</c:v>
                </c:pt>
                <c:pt idx="1">
                  <c:v>3.876136553801536E-2</c:v>
                </c:pt>
                <c:pt idx="2">
                  <c:v>0.1716283399341775</c:v>
                </c:pt>
                <c:pt idx="3">
                  <c:v>0.31408594578010834</c:v>
                </c:pt>
                <c:pt idx="4">
                  <c:v>0.38841203213030567</c:v>
                </c:pt>
                <c:pt idx="5">
                  <c:v>0.4691317565683048</c:v>
                </c:pt>
                <c:pt idx="6">
                  <c:v>0.5334655826407102</c:v>
                </c:pt>
                <c:pt idx="7">
                  <c:v>0.65194957326936964</c:v>
                </c:pt>
                <c:pt idx="8">
                  <c:v>0.85514517208679552</c:v>
                </c:pt>
                <c:pt idx="9">
                  <c:v>0.96503528197690647</c:v>
                </c:pt>
                <c:pt idx="10">
                  <c:v>0.99720393819378661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7.1719952093912873</c:v>
                </c:pt>
                <c:pt idx="20" formatCode="0.0">
                  <c:v>8.5242319323559581</c:v>
                </c:pt>
                <c:pt idx="21" formatCode="0.0">
                  <c:v>10.845761806293861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74.857206956434993</c:v>
                </c:pt>
                <c:pt idx="31">
                  <c:v>12.000017233820923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631-4467-B489-1BCA913A274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8x4'!$C$38:$C$69</c:f>
              <c:numCache>
                <c:formatCode>0.00</c:formatCode>
                <c:ptCount val="32"/>
                <c:pt idx="0" formatCode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4.1958010263847866E-3</c:v>
                </c:pt>
                <c:pt idx="4">
                  <c:v>3.2367622859374133E-2</c:v>
                </c:pt>
                <c:pt idx="5">
                  <c:v>0.10409577731912757</c:v>
                </c:pt>
                <c:pt idx="6">
                  <c:v>0.20139872817537718</c:v>
                </c:pt>
                <c:pt idx="7">
                  <c:v>0.28951058459307122</c:v>
                </c:pt>
                <c:pt idx="8">
                  <c:v>0.36543342444357624</c:v>
                </c:pt>
                <c:pt idx="9">
                  <c:v>0.43536634685111864</c:v>
                </c:pt>
                <c:pt idx="10">
                  <c:v>0.50189658057678366</c:v>
                </c:pt>
                <c:pt idx="11">
                  <c:v>0.56983181792826476</c:v>
                </c:pt>
                <c:pt idx="12">
                  <c:v>0.63496402075082226</c:v>
                </c:pt>
                <c:pt idx="13">
                  <c:v>0.70569531990851853</c:v>
                </c:pt>
                <c:pt idx="19" formatCode="0.0">
                  <c:v>16.953336190625215</c:v>
                </c:pt>
                <c:pt idx="20" formatCode="0.0">
                  <c:v>19.846551493871853</c:v>
                </c:pt>
                <c:pt idx="21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631-4467-B489-1BCA913A274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8x4'!$D$38:$D$69</c:f>
              <c:numCache>
                <c:formatCode>0.00</c:formatCode>
                <c:ptCount val="32"/>
                <c:pt idx="19" formatCode="0.0">
                  <c:v>0.6</c:v>
                </c:pt>
                <c:pt idx="20" formatCode="0.0">
                  <c:v>1.7</c:v>
                </c:pt>
                <c:pt idx="21" formatCode="0.0">
                  <c:v>3.6</c:v>
                </c:pt>
                <c:pt idx="23" formatCode="0.0">
                  <c:v>4.0199999999999996</c:v>
                </c:pt>
                <c:pt idx="24" formatCode="General">
                  <c:v>3.45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631-4467-B489-1BCA913A274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8x4'!$E$38:$E$69</c:f>
              <c:numCache>
                <c:formatCode>0.00</c:formatCode>
                <c:ptCount val="32"/>
                <c:pt idx="19" formatCode="0.0">
                  <c:v>11.3</c:v>
                </c:pt>
                <c:pt idx="20" formatCode="0.0">
                  <c:v>13.7</c:v>
                </c:pt>
                <c:pt idx="21" formatCode="0.0">
                  <c:v>20.8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21.485713123707267</c:v>
                </c:pt>
                <c:pt idx="28">
                  <c:v>8.722630326653416</c:v>
                </c:pt>
                <c:pt idx="29">
                  <c:v>6.0633334011170765</c:v>
                </c:pt>
                <c:pt idx="30">
                  <c:v>5.006896586784694</c:v>
                </c:pt>
                <c:pt idx="31">
                  <c:v>4.9484651775499335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631-4467-B489-1BCA913A274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8x4'!$F$38:$F$69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631-4467-B489-1BCA913A274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8x4'!$G$38:$G$69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  <c:pt idx="26" formatCode="General">
                  <c:v>0</c:v>
                </c:pt>
                <c:pt idx="27">
                  <c:v>0</c:v>
                </c:pt>
                <c:pt idx="28">
                  <c:v>1249.6500233317779</c:v>
                </c:pt>
                <c:pt idx="29">
                  <c:v>64.974710982658962</c:v>
                </c:pt>
                <c:pt idx="30">
                  <c:v>6.7184604419101923</c:v>
                </c:pt>
                <c:pt idx="31">
                  <c:v>3.4227777777777777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631-4467-B489-1BCA913A274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8x4'!$H$38:$H$69</c:f>
              <c:numCache>
                <c:formatCode>0.00</c:formatCode>
                <c:ptCount val="32"/>
                <c:pt idx="0">
                  <c:v>0.13078260162256597</c:v>
                </c:pt>
                <c:pt idx="1">
                  <c:v>0.20782608695652174</c:v>
                </c:pt>
                <c:pt idx="2">
                  <c:v>0.31634782962349961</c:v>
                </c:pt>
                <c:pt idx="3">
                  <c:v>0.50504348179741265</c:v>
                </c:pt>
                <c:pt idx="4">
                  <c:v>0.78486957229047749</c:v>
                </c:pt>
                <c:pt idx="5">
                  <c:v>0.97582608341997867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0.78156347501560797</c:v>
                </c:pt>
                <c:pt idx="20" formatCode="0.0">
                  <c:v>1.4808608725621717</c:v>
                </c:pt>
                <c:pt idx="21" formatCode="0.0">
                  <c:v>3.2570988291796494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631-4467-B489-1BCA913A274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8x4'!$I$38:$I$69</c:f>
              <c:numCache>
                <c:formatCode>0.00</c:formatCode>
                <c:ptCount val="32"/>
                <c:pt idx="0">
                  <c:v>6.0869565217391303E-3</c:v>
                </c:pt>
                <c:pt idx="1">
                  <c:v>2.382607988343554E-2</c:v>
                </c:pt>
                <c:pt idx="2">
                  <c:v>5.2173913043478258E-2</c:v>
                </c:pt>
                <c:pt idx="3">
                  <c:v>0.10086956521739131</c:v>
                </c:pt>
                <c:pt idx="4">
                  <c:v>0.15860868857908772</c:v>
                </c:pt>
                <c:pt idx="5">
                  <c:v>0.25739130434782609</c:v>
                </c:pt>
                <c:pt idx="6">
                  <c:v>0.37130434782608696</c:v>
                </c:pt>
                <c:pt idx="7">
                  <c:v>0.52278260515910913</c:v>
                </c:pt>
                <c:pt idx="8">
                  <c:v>0.6314782573330221</c:v>
                </c:pt>
                <c:pt idx="9">
                  <c:v>0.75095652881221664</c:v>
                </c:pt>
                <c:pt idx="10">
                  <c:v>0.84817390597039211</c:v>
                </c:pt>
                <c:pt idx="11">
                  <c:v>0.89617392011656449</c:v>
                </c:pt>
                <c:pt idx="12">
                  <c:v>0.9406956557104561</c:v>
                </c:pt>
                <c:pt idx="13">
                  <c:v>0.96747826794265146</c:v>
                </c:pt>
                <c:pt idx="19" formatCode="0.0">
                  <c:v>9.4586082508620315</c:v>
                </c:pt>
                <c:pt idx="20" formatCode="0.0">
                  <c:v>11.188992320499294</c:v>
                </c:pt>
                <c:pt idx="21" formatCode="0.0">
                  <c:v>16.175734676945915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631-4467-B489-1BCA913A274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8x4'!$J$38:$J$69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631-4467-B489-1BCA913A274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8x4'!$K$38:$K$69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631-4467-B489-1BCA913A274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8x4'!$L$38:$L$69</c:f>
              <c:numCache>
                <c:formatCode>0.00</c:formatCode>
                <c:ptCount val="32"/>
                <c:pt idx="0">
                  <c:v>0.17667844522968199</c:v>
                </c:pt>
                <c:pt idx="1">
                  <c:v>0.35047768616673208</c:v>
                </c:pt>
                <c:pt idx="2">
                  <c:v>0.47074990184530818</c:v>
                </c:pt>
                <c:pt idx="3">
                  <c:v>0.61680408323517866</c:v>
                </c:pt>
                <c:pt idx="4">
                  <c:v>0.80630807485931166</c:v>
                </c:pt>
                <c:pt idx="5">
                  <c:v>0.94909043318937314</c:v>
                </c:pt>
                <c:pt idx="6">
                  <c:v>0.99424159141473634</c:v>
                </c:pt>
                <c:pt idx="7">
                  <c:v>0.99960738123282289</c:v>
                </c:pt>
                <c:pt idx="8">
                  <c:v>0.99986912707760767</c:v>
                </c:pt>
                <c:pt idx="9">
                  <c:v>0.99986912707760767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9" formatCode="0.0">
                  <c:v>-0.20443585801097308</c:v>
                </c:pt>
                <c:pt idx="20" formatCode="0.0">
                  <c:v>0.9445469690276741</c:v>
                </c:pt>
                <c:pt idx="21" formatCode="0.0">
                  <c:v>3.3485044994083593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631-4467-B489-1BCA913A274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8x4'!$M$38:$M$69</c:f>
              <c:numCache>
                <c:formatCode>0.00</c:formatCode>
                <c:ptCount val="32"/>
                <c:pt idx="0">
                  <c:v>0</c:v>
                </c:pt>
                <c:pt idx="1">
                  <c:v>2.8046067268682108E-4</c:v>
                </c:pt>
                <c:pt idx="2">
                  <c:v>7.2451249836408844E-3</c:v>
                </c:pt>
                <c:pt idx="3">
                  <c:v>9.1807355058238449E-2</c:v>
                </c:pt>
                <c:pt idx="4">
                  <c:v>0.23557126030624265</c:v>
                </c:pt>
                <c:pt idx="5">
                  <c:v>0.34406491296950659</c:v>
                </c:pt>
                <c:pt idx="6">
                  <c:v>0.42808532914539982</c:v>
                </c:pt>
                <c:pt idx="7">
                  <c:v>0.48946472974741528</c:v>
                </c:pt>
                <c:pt idx="8">
                  <c:v>0.55005889281507658</c:v>
                </c:pt>
                <c:pt idx="9">
                  <c:v>0.70658290799633561</c:v>
                </c:pt>
                <c:pt idx="10">
                  <c:v>0.91035204816123549</c:v>
                </c:pt>
                <c:pt idx="11">
                  <c:v>0.99489595602669811</c:v>
                </c:pt>
                <c:pt idx="12">
                  <c:v>1</c:v>
                </c:pt>
                <c:pt idx="13">
                  <c:v>1</c:v>
                </c:pt>
                <c:pt idx="19" formatCode="0.0">
                  <c:v>10.694081721378613</c:v>
                </c:pt>
                <c:pt idx="20" formatCode="0.0">
                  <c:v>11.925242471795812</c:v>
                </c:pt>
                <c:pt idx="21" formatCode="0.0">
                  <c:v>13.909731328510436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631-4467-B489-1BCA913A274B}"/>
            </c:ext>
          </c:extLst>
        </c:ser>
        <c:ser>
          <c:idx val="19"/>
          <c:order val="12"/>
          <c:tx>
            <c:strRef>
              <c:f>'WB PMI 8x4'!$N$36:$N$37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8x4'!$N$38:$N$69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631-4467-B489-1BCA913A274B}"/>
            </c:ext>
          </c:extLst>
        </c:ser>
        <c:ser>
          <c:idx val="20"/>
          <c:order val="13"/>
          <c:tx>
            <c:strRef>
              <c:f>'WB PMI 8x4'!$O$36:$O$37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8x4'!$O$38:$O$69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631-4467-B489-1BCA913A274B}"/>
            </c:ext>
          </c:extLst>
        </c:ser>
        <c:ser>
          <c:idx val="22"/>
          <c:order val="14"/>
          <c:tx>
            <c:strRef>
              <c:f>'WB PMI 8x4'!$P$36:$P$37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8x4'!$P$38:$P$69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631-4467-B489-1BCA913A274B}"/>
            </c:ext>
          </c:extLst>
        </c:ser>
        <c:ser>
          <c:idx val="23"/>
          <c:order val="15"/>
          <c:tx>
            <c:strRef>
              <c:f>'WB PMI 8x4'!$Q$36:$Q$37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8x4'!$Q$38:$Q$69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631-4467-B489-1BCA913A274B}"/>
            </c:ext>
          </c:extLst>
        </c:ser>
        <c:ser>
          <c:idx val="0"/>
          <c:order val="16"/>
          <c:tx>
            <c:strRef>
              <c:f>'WB PMI 8x4'!$R$36:$R$37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8x4'!$R$38:$R$69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631-4467-B489-1BCA913A274B}"/>
            </c:ext>
          </c:extLst>
        </c:ser>
        <c:ser>
          <c:idx val="3"/>
          <c:order val="17"/>
          <c:tx>
            <c:strRef>
              <c:f>'WB PMI 8x4'!$S$36:$S$37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8x4'!$S$38:$S$69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631-4467-B489-1BCA913A274B}"/>
            </c:ext>
          </c:extLst>
        </c:ser>
        <c:ser>
          <c:idx val="6"/>
          <c:order val="18"/>
          <c:tx>
            <c:strRef>
              <c:f>'WB PMI 8x4'!$T$36:$T$37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8x4'!$T$38:$T$69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631-4467-B489-1BCA913A274B}"/>
            </c:ext>
          </c:extLst>
        </c:ser>
        <c:ser>
          <c:idx val="9"/>
          <c:order val="19"/>
          <c:tx>
            <c:strRef>
              <c:f>'WB PMI 8x4'!$U$36:$U$37</c:f>
              <c:strCache>
                <c:ptCount val="1"/>
                <c:pt idx="0">
                  <c:v>MTK 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90% Relative TP</c:v>
                </c:pt>
                <c:pt idx="23">
                  <c:v>Thpt ratio at 70%</c:v>
                </c:pt>
                <c:pt idx="24">
                  <c:v>Thpt ratio at 90%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8x4'!$U$38:$U$69</c:f>
              <c:numCache>
                <c:formatCode>0.00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3" formatCode="0.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631-4467-B489-1BCA913A2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2648064"/>
        <c:axId val="362648640"/>
      </c:scatterChart>
      <c:valAx>
        <c:axId val="362648064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2648640"/>
        <c:crosses val="autoZero"/>
        <c:crossBetween val="midCat"/>
        <c:majorUnit val="1"/>
      </c:valAx>
      <c:valAx>
        <c:axId val="3626486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626480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8x4'!$C$77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8x4'!$C$85:$C$100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6FA-49A8-88C8-9F4CBFB9C258}"/>
            </c:ext>
          </c:extLst>
        </c:ser>
        <c:ser>
          <c:idx val="4"/>
          <c:order val="1"/>
          <c:tx>
            <c:strRef>
              <c:f>'WB PMI 8x4'!$D$77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8x4'!$D$85:$D$100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6FA-49A8-88C8-9F4CBFB9C258}"/>
            </c:ext>
          </c:extLst>
        </c:ser>
        <c:ser>
          <c:idx val="5"/>
          <c:order val="2"/>
          <c:tx>
            <c:strRef>
              <c:f>'WB PMI 8x4'!$E$77</c:f>
              <c:strCache>
                <c:ptCount val="1"/>
                <c:pt idx="0">
                  <c:v>1.06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8x4'!$E$85:$E$100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6FA-49A8-88C8-9F4CBFB9C258}"/>
            </c:ext>
          </c:extLst>
        </c:ser>
        <c:ser>
          <c:idx val="7"/>
          <c:order val="3"/>
          <c:tx>
            <c:strRef>
              <c:f>'WB PMI 8x4'!$F$77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8x4'!$F$85:$F$100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6FA-49A8-88C8-9F4CBFB9C258}"/>
            </c:ext>
          </c:extLst>
        </c:ser>
        <c:ser>
          <c:idx val="8"/>
          <c:order val="4"/>
          <c:tx>
            <c:strRef>
              <c:f>'WB PMI 8x4'!$G$77</c:f>
              <c:strCache>
                <c:ptCount val="1"/>
                <c:pt idx="0">
                  <c:v>1.00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8x4'!$G$85:$G$100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6FA-49A8-88C8-9F4CBFB9C258}"/>
            </c:ext>
          </c:extLst>
        </c:ser>
        <c:ser>
          <c:idx val="10"/>
          <c:order val="5"/>
          <c:tx>
            <c:strRef>
              <c:f>'WB PMI 8x4'!$H$77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8x4'!$H$85:$H$100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6FA-49A8-88C8-9F4CBFB9C258}"/>
            </c:ext>
          </c:extLst>
        </c:ser>
        <c:ser>
          <c:idx val="11"/>
          <c:order val="6"/>
          <c:tx>
            <c:strRef>
              <c:f>'WB PMI 8x4'!$I$77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8x4'!$I$85:$I$100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6FA-49A8-88C8-9F4CBFB9C258}"/>
            </c:ext>
          </c:extLst>
        </c:ser>
        <c:ser>
          <c:idx val="13"/>
          <c:order val="7"/>
          <c:tx>
            <c:strRef>
              <c:f>'WB PMI 8x4'!$J$77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8x4'!$J$85:$J$100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6FA-49A8-88C8-9F4CBFB9C258}"/>
            </c:ext>
          </c:extLst>
        </c:ser>
        <c:ser>
          <c:idx val="14"/>
          <c:order val="8"/>
          <c:tx>
            <c:strRef>
              <c:f>'WB PMI 8x4'!$K$77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8x4'!$K$85:$K$100</c:f>
              <c:numCache>
                <c:formatCode>General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6FA-49A8-88C8-9F4CBFB9C258}"/>
            </c:ext>
          </c:extLst>
        </c:ser>
        <c:ser>
          <c:idx val="0"/>
          <c:order val="9"/>
          <c:tx>
            <c:v>Samsung</c:v>
          </c:tx>
          <c:xVal>
            <c:numRef>
              <c:f>'WB PMI 8x4'!$A$78:$A$110</c:f>
              <c:numCache>
                <c:formatCode>General</c:formatCode>
                <c:ptCount val="33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</c:numCache>
            </c:numRef>
          </c:xVal>
          <c:yVal>
            <c:numRef>
              <c:f>'WB PMI 8x4'!$B$78:$B$109</c:f>
              <c:numCache>
                <c:formatCode>0.00</c:formatCode>
                <c:ptCount val="32"/>
                <c:pt idx="0">
                  <c:v>1.4170421310568322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6FA-49A8-88C8-9F4CBFB9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94784"/>
        <c:axId val="320095360"/>
      </c:scatterChart>
      <c:valAx>
        <c:axId val="32009478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20095360"/>
        <c:crosses val="autoZero"/>
        <c:crossBetween val="midCat"/>
        <c:majorUnit val="1"/>
      </c:valAx>
      <c:valAx>
        <c:axId val="3200953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20094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8x4'!$B$38:$B$54</c:f>
              <c:numCache>
                <c:formatCode>0.00</c:formatCode>
                <c:ptCount val="17"/>
                <c:pt idx="0" formatCode="0">
                  <c:v>0</c:v>
                </c:pt>
                <c:pt idx="1">
                  <c:v>3.876136553801536E-2</c:v>
                </c:pt>
                <c:pt idx="2">
                  <c:v>0.1716283399341775</c:v>
                </c:pt>
                <c:pt idx="3">
                  <c:v>0.31408594578010834</c:v>
                </c:pt>
                <c:pt idx="4">
                  <c:v>0.38841203213030567</c:v>
                </c:pt>
                <c:pt idx="5">
                  <c:v>0.4691317565683048</c:v>
                </c:pt>
                <c:pt idx="6">
                  <c:v>0.5334655826407102</c:v>
                </c:pt>
                <c:pt idx="7">
                  <c:v>0.65194957326936964</c:v>
                </c:pt>
                <c:pt idx="8">
                  <c:v>0.85514517208679552</c:v>
                </c:pt>
                <c:pt idx="9">
                  <c:v>0.96503528197690647</c:v>
                </c:pt>
                <c:pt idx="10">
                  <c:v>0.99720393819378661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D80-4FE7-B2B1-C38B9F083ADB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8x4'!$C$38:$C$54</c:f>
              <c:numCache>
                <c:formatCode>0.00</c:formatCode>
                <c:ptCount val="17"/>
                <c:pt idx="0" formatCode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4.1958010263847866E-3</c:v>
                </c:pt>
                <c:pt idx="4">
                  <c:v>3.2367622859374133E-2</c:v>
                </c:pt>
                <c:pt idx="5">
                  <c:v>0.10409577731912757</c:v>
                </c:pt>
                <c:pt idx="6">
                  <c:v>0.20139872817537718</c:v>
                </c:pt>
                <c:pt idx="7">
                  <c:v>0.28951058459307122</c:v>
                </c:pt>
                <c:pt idx="8">
                  <c:v>0.36543342444357624</c:v>
                </c:pt>
                <c:pt idx="9">
                  <c:v>0.43536634685111864</c:v>
                </c:pt>
                <c:pt idx="10">
                  <c:v>0.50189658057678366</c:v>
                </c:pt>
                <c:pt idx="11">
                  <c:v>0.56983181792826476</c:v>
                </c:pt>
                <c:pt idx="12">
                  <c:v>0.63496402075082226</c:v>
                </c:pt>
                <c:pt idx="13">
                  <c:v>0.70569531990851853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D80-4FE7-B2B1-C38B9F083ADB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8x4'!$D$38:$D$54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D80-4FE7-B2B1-C38B9F083ADB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8x4'!$E$38:$E$54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D80-4FE7-B2B1-C38B9F083ADB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8x4'!$F$38:$F$54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D80-4FE7-B2B1-C38B9F083ADB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8x4'!$G$38:$G$54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D80-4FE7-B2B1-C38B9F083ADB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8x4'!$H$38:$H$54</c:f>
              <c:numCache>
                <c:formatCode>0.00</c:formatCode>
                <c:ptCount val="17"/>
                <c:pt idx="0">
                  <c:v>0.13078260162256597</c:v>
                </c:pt>
                <c:pt idx="1">
                  <c:v>0.20782608695652174</c:v>
                </c:pt>
                <c:pt idx="2">
                  <c:v>0.31634782962349961</c:v>
                </c:pt>
                <c:pt idx="3">
                  <c:v>0.50504348179741265</c:v>
                </c:pt>
                <c:pt idx="4">
                  <c:v>0.78486957229047749</c:v>
                </c:pt>
                <c:pt idx="5">
                  <c:v>0.97582608341997867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D80-4FE7-B2B1-C38B9F083ADB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8x4'!$I$38:$I$54</c:f>
              <c:numCache>
                <c:formatCode>0.00</c:formatCode>
                <c:ptCount val="17"/>
                <c:pt idx="0">
                  <c:v>6.0869565217391303E-3</c:v>
                </c:pt>
                <c:pt idx="1">
                  <c:v>2.382607988343554E-2</c:v>
                </c:pt>
                <c:pt idx="2">
                  <c:v>5.2173913043478258E-2</c:v>
                </c:pt>
                <c:pt idx="3">
                  <c:v>0.10086956521739131</c:v>
                </c:pt>
                <c:pt idx="4">
                  <c:v>0.15860868857908772</c:v>
                </c:pt>
                <c:pt idx="5">
                  <c:v>0.25739130434782609</c:v>
                </c:pt>
                <c:pt idx="6">
                  <c:v>0.37130434782608696</c:v>
                </c:pt>
                <c:pt idx="7">
                  <c:v>0.52278260515910913</c:v>
                </c:pt>
                <c:pt idx="8">
                  <c:v>0.6314782573330221</c:v>
                </c:pt>
                <c:pt idx="9">
                  <c:v>0.75095652881221664</c:v>
                </c:pt>
                <c:pt idx="10">
                  <c:v>0.84817390597039211</c:v>
                </c:pt>
                <c:pt idx="11">
                  <c:v>0.89617392011656449</c:v>
                </c:pt>
                <c:pt idx="12">
                  <c:v>0.9406956557104561</c:v>
                </c:pt>
                <c:pt idx="13">
                  <c:v>0.96747826794265146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D80-4FE7-B2B1-C38B9F083ADB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8x4'!$J$38:$J$54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D80-4FE7-B2B1-C38B9F083ADB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8x4'!$K$38:$K$54</c:f>
              <c:numCache>
                <c:formatCode>0.00</c:formatCode>
                <c:ptCount val="17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D80-4FE7-B2B1-C38B9F083ADB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1"/>
                <c:pt idx="0">
                  <c:v>MTK 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8x4'!$L$38:$L$54</c:f>
              <c:numCache>
                <c:formatCode>0.00</c:formatCode>
                <c:ptCount val="17"/>
                <c:pt idx="0">
                  <c:v>0.17667844522968199</c:v>
                </c:pt>
                <c:pt idx="1">
                  <c:v>0.35047768616673208</c:v>
                </c:pt>
                <c:pt idx="2">
                  <c:v>0.47074990184530818</c:v>
                </c:pt>
                <c:pt idx="3">
                  <c:v>0.61680408323517866</c:v>
                </c:pt>
                <c:pt idx="4">
                  <c:v>0.80630807485931166</c:v>
                </c:pt>
                <c:pt idx="5">
                  <c:v>0.94909043318937314</c:v>
                </c:pt>
                <c:pt idx="6">
                  <c:v>0.99424159141473634</c:v>
                </c:pt>
                <c:pt idx="7">
                  <c:v>0.99960738123282289</c:v>
                </c:pt>
                <c:pt idx="8">
                  <c:v>0.99986912707760767</c:v>
                </c:pt>
                <c:pt idx="9">
                  <c:v>0.99986912707760767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D80-4FE7-B2B1-C38B9F083ADB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1"/>
                <c:pt idx="0">
                  <c:v>MTK 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8x4'!$M$38:$M$54</c:f>
              <c:numCache>
                <c:formatCode>0.00</c:formatCode>
                <c:ptCount val="17"/>
                <c:pt idx="0">
                  <c:v>0</c:v>
                </c:pt>
                <c:pt idx="1">
                  <c:v>2.8046067268682108E-4</c:v>
                </c:pt>
                <c:pt idx="2">
                  <c:v>7.2451249836408844E-3</c:v>
                </c:pt>
                <c:pt idx="3">
                  <c:v>9.1807355058238449E-2</c:v>
                </c:pt>
                <c:pt idx="4">
                  <c:v>0.23557126030624265</c:v>
                </c:pt>
                <c:pt idx="5">
                  <c:v>0.34406491296950659</c:v>
                </c:pt>
                <c:pt idx="6">
                  <c:v>0.42808532914539982</c:v>
                </c:pt>
                <c:pt idx="7">
                  <c:v>0.48946472974741528</c:v>
                </c:pt>
                <c:pt idx="8">
                  <c:v>0.55005889281507658</c:v>
                </c:pt>
                <c:pt idx="9">
                  <c:v>0.70658290799633561</c:v>
                </c:pt>
                <c:pt idx="10">
                  <c:v>0.91035204816123549</c:v>
                </c:pt>
                <c:pt idx="11">
                  <c:v>0.99489595602669811</c:v>
                </c:pt>
                <c:pt idx="12">
                  <c:v>1</c:v>
                </c:pt>
                <c:pt idx="13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D80-4FE7-B2B1-C38B9F083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97664"/>
        <c:axId val="320098240"/>
      </c:scatterChart>
      <c:valAx>
        <c:axId val="32009766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20098240"/>
        <c:crosses val="autoZero"/>
        <c:crossBetween val="midCat"/>
        <c:majorUnit val="1"/>
      </c:valAx>
      <c:valAx>
        <c:axId val="3200982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20097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8x4'!$B$68:$B$78</c:f>
              <c:numCache>
                <c:formatCode>0.00</c:formatCode>
                <c:ptCount val="11"/>
                <c:pt idx="0">
                  <c:v>74.857206956434993</c:v>
                </c:pt>
                <c:pt idx="1">
                  <c:v>12.000017233820923</c:v>
                </c:pt>
                <c:pt idx="2">
                  <c:v>4.5067318641570102</c:v>
                </c:pt>
                <c:pt idx="3">
                  <c:v>2.6488031353215429</c:v>
                </c:pt>
                <c:pt idx="4">
                  <c:v>2.2519023758172212</c:v>
                </c:pt>
                <c:pt idx="5">
                  <c:v>2.3400847182735798</c:v>
                </c:pt>
                <c:pt idx="6">
                  <c:v>2.2166051394572253</c:v>
                </c:pt>
                <c:pt idx="7">
                  <c:v>1.986871353153655</c:v>
                </c:pt>
                <c:pt idx="8">
                  <c:v>1.7549037602633282</c:v>
                </c:pt>
                <c:pt idx="9">
                  <c:v>1.5748923833787241</c:v>
                </c:pt>
                <c:pt idx="10">
                  <c:v>1.4170421310568322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D5-4B7C-B3CA-E8F0A235EC12}"/>
            </c:ext>
          </c:extLst>
        </c:ser>
        <c:ser>
          <c:idx val="2"/>
          <c:order val="1"/>
          <c:tx>
            <c:strRef>
              <c:f>'WB PMI 8x4'!$C$64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D5-4B7C-B3CA-E8F0A235EC12}"/>
            </c:ext>
          </c:extLst>
        </c:ser>
        <c:ser>
          <c:idx val="4"/>
          <c:order val="2"/>
          <c:tx>
            <c:strRef>
              <c:f>'WB PMI 8x4'!$D$64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8x4'!$D$68:$D$78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D5-4B7C-B3CA-E8F0A235EC12}"/>
            </c:ext>
          </c:extLst>
        </c:ser>
        <c:ser>
          <c:idx val="5"/>
          <c:order val="3"/>
          <c:tx>
            <c:strRef>
              <c:f>'WB PMI 8x4'!$E$64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8x4'!$E$68:$E$78</c:f>
              <c:numCache>
                <c:formatCode>0.00</c:formatCode>
                <c:ptCount val="11"/>
                <c:pt idx="0">
                  <c:v>5.006896586784694</c:v>
                </c:pt>
                <c:pt idx="1">
                  <c:v>4.9484651775499335</c:v>
                </c:pt>
                <c:pt idx="2">
                  <c:v>3.7912162024762686</c:v>
                </c:pt>
                <c:pt idx="3">
                  <c:v>2.6932084309133488</c:v>
                </c:pt>
                <c:pt idx="4">
                  <c:v>1.9128409976373439</c:v>
                </c:pt>
                <c:pt idx="5">
                  <c:v>1.5835857979075769</c:v>
                </c:pt>
                <c:pt idx="6">
                  <c:v>1.331635003668846</c:v>
                </c:pt>
                <c:pt idx="7">
                  <c:v>1.1790034955813742</c:v>
                </c:pt>
                <c:pt idx="8">
                  <c:v>1.1158548330327789</c:v>
                </c:pt>
                <c:pt idx="9">
                  <c:v>1.0630430723577164</c:v>
                </c:pt>
                <c:pt idx="10">
                  <c:v>1.0336149484024135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D5-4B7C-B3CA-E8F0A235EC12}"/>
            </c:ext>
          </c:extLst>
        </c:ser>
        <c:ser>
          <c:idx val="7"/>
          <c:order val="4"/>
          <c:tx>
            <c:strRef>
              <c:f>'WB PMI 8x4'!$F$64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D5-4B7C-B3CA-E8F0A235EC12}"/>
            </c:ext>
          </c:extLst>
        </c:ser>
        <c:ser>
          <c:idx val="8"/>
          <c:order val="5"/>
          <c:tx>
            <c:strRef>
              <c:f>'WB PMI 8x4'!$G$64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8x4'!$G$68:$G$78</c:f>
              <c:numCache>
                <c:formatCode>0.00</c:formatCode>
                <c:ptCount val="11"/>
                <c:pt idx="0">
                  <c:v>6.7184604419101923</c:v>
                </c:pt>
                <c:pt idx="1">
                  <c:v>3.4227777777777777</c:v>
                </c:pt>
                <c:pt idx="2">
                  <c:v>2.7584632940281479</c:v>
                </c:pt>
                <c:pt idx="3">
                  <c:v>2.3225313359828799</c:v>
                </c:pt>
                <c:pt idx="4">
                  <c:v>2.0422459893048126</c:v>
                </c:pt>
                <c:pt idx="5">
                  <c:v>1.8177492267428028</c:v>
                </c:pt>
                <c:pt idx="6">
                  <c:v>1.4150768660863122</c:v>
                </c:pt>
                <c:pt idx="7">
                  <c:v>1.0984761357101782</c:v>
                </c:pt>
                <c:pt idx="8">
                  <c:v>1.0051302288871349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D5-4B7C-B3CA-E8F0A235E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101696"/>
        <c:axId val="319987712"/>
      </c:scatterChart>
      <c:valAx>
        <c:axId val="32010169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19987712"/>
        <c:crosses val="autoZero"/>
        <c:crossBetween val="midCat"/>
        <c:majorUnit val="1"/>
      </c:valAx>
      <c:valAx>
        <c:axId val="319987712"/>
        <c:scaling>
          <c:orientation val="minMax"/>
          <c:max val="2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3201016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RAN4#89                                          R4-18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Spokane,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12 -16 Nov, 2018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CSI(FR1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X.X.X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(FR1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DD).</a:t>
          </a: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</a:t>
          </a:r>
          <a:endParaRPr lang="en-US" sz="1100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         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4Tx PMI test cases  (Wideband)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10MHz&amp;15kHz, 2*2,4*4 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40MHz&amp;30kHz, 2*2, 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100MHz&amp;120kHz,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 [1] 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discussions ([NE UE performance] Simulation assumption for NR CSI)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RAN4 email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reflector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“Rev_R4-1814235 WF on NR CSI”,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RAN4 emial reflector,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"Simulation assumption for NR CSI test cases", Samsung</a:t>
          </a:r>
          <a:endParaRPr lang="en-US">
            <a:effectLst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1212848</xdr:colOff>
      <xdr:row>6</xdr:row>
      <xdr:rowOff>50800</xdr:rowOff>
    </xdr:from>
    <xdr:to>
      <xdr:col>18</xdr:col>
      <xdr:colOff>269874</xdr:colOff>
      <xdr:row>31</xdr:row>
      <xdr:rowOff>31750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3"/>
  <sheetViews>
    <sheetView workbookViewId="0">
      <selection activeCell="H15" sqref="H15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J11" sqref="J11"/>
    </sheetView>
  </sheetViews>
  <sheetFormatPr defaultRowHeight="12.75"/>
  <sheetData>
    <row r="2" spans="2:23" ht="60" customHeight="1">
      <c r="B2" s="6" t="s">
        <v>7</v>
      </c>
      <c r="C2" s="74" t="s">
        <v>13</v>
      </c>
      <c r="D2" s="74"/>
      <c r="E2" s="74"/>
      <c r="F2" s="74" t="s">
        <v>21</v>
      </c>
      <c r="G2" s="74"/>
      <c r="H2" s="74"/>
      <c r="I2" s="74" t="s">
        <v>16</v>
      </c>
      <c r="J2" s="74"/>
      <c r="K2" s="74"/>
      <c r="L2" s="74" t="s">
        <v>22</v>
      </c>
      <c r="M2" s="74"/>
      <c r="N2" s="74"/>
      <c r="O2" s="74" t="s">
        <v>17</v>
      </c>
      <c r="P2" s="74"/>
      <c r="Q2" s="74"/>
      <c r="R2" s="74" t="s">
        <v>23</v>
      </c>
      <c r="S2" s="74"/>
      <c r="T2" s="74"/>
      <c r="U2" s="74"/>
      <c r="V2" s="74"/>
      <c r="W2" s="74"/>
    </row>
    <row r="3" spans="2:23" ht="78.75">
      <c r="B3" s="6"/>
      <c r="C3" s="44" t="s">
        <v>35</v>
      </c>
      <c r="D3" s="44" t="s">
        <v>36</v>
      </c>
      <c r="E3" s="44" t="s">
        <v>37</v>
      </c>
      <c r="F3" s="44" t="s">
        <v>35</v>
      </c>
      <c r="G3" s="44" t="s">
        <v>36</v>
      </c>
      <c r="H3" s="44" t="s">
        <v>37</v>
      </c>
      <c r="I3" s="44" t="s">
        <v>35</v>
      </c>
      <c r="J3" s="44" t="s">
        <v>36</v>
      </c>
      <c r="K3" s="44" t="s">
        <v>37</v>
      </c>
      <c r="L3" s="44" t="s">
        <v>35</v>
      </c>
      <c r="M3" s="44" t="s">
        <v>36</v>
      </c>
      <c r="N3" s="44" t="s">
        <v>37</v>
      </c>
      <c r="O3" s="44" t="s">
        <v>35</v>
      </c>
      <c r="P3" s="44" t="s">
        <v>36</v>
      </c>
      <c r="Q3" s="44" t="s">
        <v>37</v>
      </c>
      <c r="R3" s="44" t="s">
        <v>35</v>
      </c>
      <c r="S3" s="44" t="s">
        <v>36</v>
      </c>
      <c r="T3" s="44" t="s">
        <v>37</v>
      </c>
      <c r="U3" s="44" t="s">
        <v>35</v>
      </c>
      <c r="V3" s="44" t="s">
        <v>36</v>
      </c>
      <c r="W3" s="44" t="s">
        <v>37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53">
        <v>100</v>
      </c>
      <c r="D5" s="53">
        <v>0</v>
      </c>
      <c r="E5" s="46">
        <v>0.875</v>
      </c>
      <c r="F5" s="73">
        <v>100</v>
      </c>
      <c r="G5" s="38"/>
      <c r="H5" s="73">
        <v>1</v>
      </c>
      <c r="I5" s="38"/>
      <c r="J5" s="38"/>
      <c r="K5" s="38"/>
      <c r="L5" s="38">
        <v>100</v>
      </c>
      <c r="M5" s="38">
        <v>0</v>
      </c>
      <c r="N5" s="46">
        <v>1</v>
      </c>
      <c r="O5" s="38"/>
      <c r="P5" s="38"/>
      <c r="Q5" s="29"/>
      <c r="R5" s="29"/>
      <c r="S5" s="29"/>
      <c r="T5" s="29"/>
      <c r="U5" s="29"/>
      <c r="V5" s="29"/>
      <c r="W5" s="29"/>
    </row>
    <row r="6" spans="2:23" ht="15">
      <c r="B6" s="8">
        <f t="shared" ref="B6:B17" si="0">B5+2</f>
        <v>2</v>
      </c>
      <c r="C6" s="53">
        <v>100</v>
      </c>
      <c r="D6" s="53">
        <v>0</v>
      </c>
      <c r="E6" s="46">
        <v>1</v>
      </c>
      <c r="F6" s="73">
        <v>100</v>
      </c>
      <c r="G6" s="38"/>
      <c r="H6" s="73">
        <v>1</v>
      </c>
      <c r="I6" s="38"/>
      <c r="J6" s="38"/>
      <c r="K6" s="38"/>
      <c r="L6" s="38">
        <v>100</v>
      </c>
      <c r="M6" s="38">
        <v>0</v>
      </c>
      <c r="N6" s="46">
        <v>1</v>
      </c>
      <c r="O6" s="38"/>
      <c r="P6" s="38"/>
      <c r="Q6" s="29"/>
      <c r="R6" s="29"/>
      <c r="S6" s="29"/>
      <c r="T6" s="29"/>
      <c r="U6" s="29"/>
      <c r="V6" s="29"/>
      <c r="W6" s="29"/>
    </row>
    <row r="7" spans="2:23" ht="15">
      <c r="B7" s="8">
        <f t="shared" si="0"/>
        <v>4</v>
      </c>
      <c r="C7" s="53">
        <v>100</v>
      </c>
      <c r="D7" s="53">
        <v>0</v>
      </c>
      <c r="E7" s="46">
        <v>0.59199999999999997</v>
      </c>
      <c r="F7" s="73">
        <v>100</v>
      </c>
      <c r="G7" s="38"/>
      <c r="H7" s="73">
        <v>1</v>
      </c>
      <c r="I7" s="38"/>
      <c r="J7" s="38"/>
      <c r="K7" s="38"/>
      <c r="L7" s="38">
        <v>100</v>
      </c>
      <c r="M7" s="38">
        <v>0</v>
      </c>
      <c r="N7" s="46">
        <v>1</v>
      </c>
      <c r="O7" s="38"/>
      <c r="P7" s="38"/>
      <c r="Q7" s="29"/>
      <c r="R7" s="29"/>
      <c r="S7" s="29"/>
      <c r="T7" s="29"/>
      <c r="U7" s="29"/>
      <c r="V7" s="29"/>
      <c r="W7" s="29"/>
    </row>
    <row r="8" spans="2:23" ht="15">
      <c r="B8" s="8">
        <f t="shared" si="0"/>
        <v>6</v>
      </c>
      <c r="C8" s="53">
        <v>100</v>
      </c>
      <c r="D8" s="53">
        <v>0</v>
      </c>
      <c r="E8" s="46">
        <v>0.29120000000000001</v>
      </c>
      <c r="F8" s="73">
        <v>100</v>
      </c>
      <c r="G8" s="38"/>
      <c r="H8" s="73">
        <v>1</v>
      </c>
      <c r="I8" s="38"/>
      <c r="J8" s="38"/>
      <c r="K8" s="38"/>
      <c r="L8" s="38">
        <v>100</v>
      </c>
      <c r="M8" s="38">
        <v>0</v>
      </c>
      <c r="N8" s="46">
        <v>0.98</v>
      </c>
      <c r="O8" s="38"/>
      <c r="P8" s="38"/>
      <c r="Q8" s="29"/>
      <c r="R8" s="29"/>
      <c r="S8" s="29"/>
      <c r="T8" s="29"/>
      <c r="U8" s="29"/>
      <c r="V8" s="29"/>
      <c r="W8" s="29"/>
    </row>
    <row r="9" spans="2:23" ht="15">
      <c r="B9" s="8">
        <f t="shared" si="0"/>
        <v>8</v>
      </c>
      <c r="C9" s="53">
        <v>100</v>
      </c>
      <c r="D9" s="53">
        <v>0</v>
      </c>
      <c r="E9" s="46">
        <v>0.74519999999999997</v>
      </c>
      <c r="F9" s="73">
        <v>100</v>
      </c>
      <c r="G9" s="38"/>
      <c r="H9" s="73">
        <v>0.995</v>
      </c>
      <c r="I9" s="38"/>
      <c r="J9" s="38"/>
      <c r="K9" s="38"/>
      <c r="L9" s="38">
        <v>100</v>
      </c>
      <c r="M9" s="38">
        <v>0</v>
      </c>
      <c r="N9" s="46">
        <v>1</v>
      </c>
      <c r="O9" s="38"/>
      <c r="P9" s="38"/>
      <c r="Q9" s="29"/>
      <c r="R9" s="29"/>
      <c r="S9" s="29"/>
      <c r="T9" s="29"/>
      <c r="U9" s="29"/>
      <c r="V9" s="29"/>
      <c r="W9" s="29"/>
    </row>
    <row r="10" spans="2:23" ht="15">
      <c r="B10" s="8">
        <f t="shared" si="0"/>
        <v>10</v>
      </c>
      <c r="C10" s="53">
        <v>100</v>
      </c>
      <c r="D10" s="53">
        <v>0</v>
      </c>
      <c r="E10" s="46">
        <v>1.52E-2</v>
      </c>
      <c r="F10" s="73">
        <v>100</v>
      </c>
      <c r="G10" s="38"/>
      <c r="H10" s="73">
        <v>0.41449999999999998</v>
      </c>
      <c r="I10" s="38"/>
      <c r="J10" s="38"/>
      <c r="K10" s="38"/>
      <c r="L10" s="38">
        <v>100</v>
      </c>
      <c r="M10" s="38">
        <v>0</v>
      </c>
      <c r="N10" s="46">
        <v>1</v>
      </c>
      <c r="O10" s="38"/>
      <c r="P10" s="38"/>
      <c r="Q10" s="29"/>
      <c r="R10" s="29"/>
      <c r="S10" s="29"/>
      <c r="T10" s="29"/>
      <c r="U10" s="29"/>
      <c r="V10" s="29"/>
      <c r="W10" s="29"/>
    </row>
    <row r="11" spans="2:23" ht="15">
      <c r="B11" s="8">
        <f t="shared" si="0"/>
        <v>12</v>
      </c>
      <c r="C11" s="53">
        <v>100</v>
      </c>
      <c r="D11" s="53">
        <v>0</v>
      </c>
      <c r="E11" s="46">
        <v>6.1999999999999998E-3</v>
      </c>
      <c r="F11" s="73">
        <v>100</v>
      </c>
      <c r="G11" s="38"/>
      <c r="H11" s="73">
        <v>0.32240000000000002</v>
      </c>
      <c r="I11" s="38"/>
      <c r="J11" s="38"/>
      <c r="K11" s="38"/>
      <c r="L11" s="38">
        <v>100</v>
      </c>
      <c r="M11" s="38">
        <v>0</v>
      </c>
      <c r="N11" s="46">
        <v>1</v>
      </c>
      <c r="O11" s="38"/>
      <c r="P11" s="38"/>
      <c r="Q11" s="29"/>
      <c r="R11" s="29"/>
      <c r="S11" s="29"/>
      <c r="T11" s="29"/>
      <c r="U11" s="29"/>
      <c r="V11" s="29"/>
      <c r="W11" s="29"/>
    </row>
    <row r="12" spans="2:23" ht="15">
      <c r="B12" s="8">
        <f t="shared" si="0"/>
        <v>14</v>
      </c>
      <c r="C12" s="53">
        <v>100</v>
      </c>
      <c r="D12" s="53">
        <v>0</v>
      </c>
      <c r="E12" s="46">
        <v>5.0000000000000001E-3</v>
      </c>
      <c r="F12" s="73">
        <v>100</v>
      </c>
      <c r="G12" s="38"/>
      <c r="H12" s="73">
        <v>0.28949999999999998</v>
      </c>
      <c r="I12" s="38"/>
      <c r="J12" s="38"/>
      <c r="K12" s="38"/>
      <c r="L12" s="38">
        <v>100</v>
      </c>
      <c r="M12" s="38">
        <v>0</v>
      </c>
      <c r="N12" s="46">
        <v>1</v>
      </c>
      <c r="O12" s="38"/>
      <c r="P12" s="38"/>
      <c r="Q12" s="29"/>
      <c r="R12" s="29"/>
      <c r="S12" s="29"/>
      <c r="T12" s="29"/>
      <c r="U12" s="29"/>
      <c r="V12" s="29"/>
      <c r="W12" s="29"/>
    </row>
    <row r="13" spans="2:23" ht="15">
      <c r="B13" s="8">
        <f t="shared" si="0"/>
        <v>16</v>
      </c>
      <c r="C13" s="53">
        <v>100</v>
      </c>
      <c r="D13" s="53">
        <v>0</v>
      </c>
      <c r="E13" s="46">
        <v>0.1012</v>
      </c>
      <c r="F13" s="73">
        <v>100</v>
      </c>
      <c r="G13" s="38"/>
      <c r="H13" s="73">
        <v>0.375</v>
      </c>
      <c r="I13" s="38"/>
      <c r="J13" s="38"/>
      <c r="K13" s="38"/>
      <c r="L13" s="38">
        <v>100</v>
      </c>
      <c r="M13" s="38">
        <v>0</v>
      </c>
      <c r="N13" s="46">
        <v>1</v>
      </c>
      <c r="O13" s="38"/>
      <c r="P13" s="38"/>
      <c r="Q13" s="29"/>
      <c r="R13" s="29"/>
      <c r="S13" s="29"/>
      <c r="T13" s="29"/>
      <c r="U13" s="29"/>
      <c r="V13" s="29"/>
      <c r="W13" s="29"/>
    </row>
    <row r="14" spans="2:23" ht="15">
      <c r="B14" s="8">
        <f t="shared" si="0"/>
        <v>18</v>
      </c>
      <c r="C14" s="53">
        <v>100</v>
      </c>
      <c r="D14" s="53">
        <v>0</v>
      </c>
      <c r="E14" s="46">
        <v>0.1714</v>
      </c>
      <c r="F14" s="73">
        <v>100</v>
      </c>
      <c r="G14" s="38"/>
      <c r="H14" s="73">
        <v>0.375</v>
      </c>
      <c r="I14" s="38"/>
      <c r="J14" s="38"/>
      <c r="K14" s="38"/>
      <c r="L14" s="38">
        <v>100</v>
      </c>
      <c r="M14" s="38">
        <v>0</v>
      </c>
      <c r="N14" s="46">
        <v>1</v>
      </c>
      <c r="O14" s="38"/>
      <c r="P14" s="38"/>
      <c r="Q14" s="29"/>
      <c r="R14" s="29"/>
      <c r="S14" s="29"/>
      <c r="T14" s="29"/>
      <c r="U14" s="29"/>
      <c r="V14" s="29"/>
      <c r="W14" s="29"/>
    </row>
    <row r="15" spans="2:23" ht="15">
      <c r="B15" s="8">
        <f t="shared" si="0"/>
        <v>20</v>
      </c>
      <c r="C15" s="53">
        <v>100</v>
      </c>
      <c r="D15" s="53">
        <v>0</v>
      </c>
      <c r="E15" s="46">
        <v>0.875</v>
      </c>
      <c r="F15" s="73">
        <v>100</v>
      </c>
      <c r="G15" s="38"/>
      <c r="H15" s="73">
        <v>0.28289999999999998</v>
      </c>
      <c r="I15" s="38"/>
      <c r="J15" s="38"/>
      <c r="K15" s="38"/>
      <c r="L15" s="38">
        <v>100</v>
      </c>
      <c r="M15" s="38">
        <v>0</v>
      </c>
      <c r="N15" s="46">
        <v>1</v>
      </c>
      <c r="O15" s="38"/>
      <c r="P15" s="38"/>
      <c r="Q15" s="29"/>
      <c r="R15" s="29"/>
      <c r="S15" s="29"/>
      <c r="T15" s="29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topLeftCell="B1" workbookViewId="0">
      <selection activeCell="H16" sqref="H16"/>
    </sheetView>
  </sheetViews>
  <sheetFormatPr defaultRowHeight="12.75"/>
  <sheetData>
    <row r="2" spans="2:23" ht="56.25" customHeight="1">
      <c r="B2" s="6" t="s">
        <v>7</v>
      </c>
      <c r="C2" s="74" t="s">
        <v>13</v>
      </c>
      <c r="D2" s="74"/>
      <c r="E2" s="74"/>
      <c r="F2" s="74" t="s">
        <v>21</v>
      </c>
      <c r="G2" s="74"/>
      <c r="H2" s="74"/>
      <c r="I2" s="74" t="s">
        <v>16</v>
      </c>
      <c r="J2" s="74"/>
      <c r="K2" s="74"/>
      <c r="L2" s="74" t="s">
        <v>22</v>
      </c>
      <c r="M2" s="74"/>
      <c r="N2" s="74"/>
      <c r="O2" s="74" t="s">
        <v>17</v>
      </c>
      <c r="P2" s="74"/>
      <c r="Q2" s="74"/>
      <c r="R2" s="74" t="s">
        <v>23</v>
      </c>
      <c r="S2" s="74"/>
      <c r="T2" s="74"/>
      <c r="U2" s="74"/>
      <c r="V2" s="74"/>
      <c r="W2" s="74"/>
    </row>
    <row r="3" spans="2:23" ht="78.75">
      <c r="B3" s="6"/>
      <c r="C3" s="44" t="s">
        <v>35</v>
      </c>
      <c r="D3" s="44" t="s">
        <v>36</v>
      </c>
      <c r="E3" s="44" t="s">
        <v>37</v>
      </c>
      <c r="F3" s="44" t="s">
        <v>35</v>
      </c>
      <c r="G3" s="44" t="s">
        <v>36</v>
      </c>
      <c r="H3" s="44" t="s">
        <v>37</v>
      </c>
      <c r="I3" s="44" t="s">
        <v>35</v>
      </c>
      <c r="J3" s="44" t="s">
        <v>36</v>
      </c>
      <c r="K3" s="44" t="s">
        <v>37</v>
      </c>
      <c r="L3" s="44" t="s">
        <v>35</v>
      </c>
      <c r="M3" s="44" t="s">
        <v>36</v>
      </c>
      <c r="N3" s="44" t="s">
        <v>37</v>
      </c>
      <c r="O3" s="44" t="s">
        <v>35</v>
      </c>
      <c r="P3" s="44" t="s">
        <v>36</v>
      </c>
      <c r="Q3" s="44" t="s">
        <v>37</v>
      </c>
      <c r="R3" s="44" t="s">
        <v>35</v>
      </c>
      <c r="S3" s="44" t="s">
        <v>36</v>
      </c>
      <c r="T3" s="44" t="s">
        <v>37</v>
      </c>
      <c r="U3" s="44" t="s">
        <v>35</v>
      </c>
      <c r="V3" s="44" t="s">
        <v>36</v>
      </c>
      <c r="W3" s="44" t="s">
        <v>37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53">
        <v>100</v>
      </c>
      <c r="D5" s="53">
        <v>0</v>
      </c>
      <c r="E5" s="54">
        <v>0.99980000000000002</v>
      </c>
      <c r="F5" s="53">
        <v>100</v>
      </c>
      <c r="G5" s="38"/>
      <c r="H5" s="38">
        <v>1</v>
      </c>
      <c r="I5" s="38"/>
      <c r="J5" s="38"/>
      <c r="K5" s="39"/>
      <c r="L5" s="38">
        <v>100</v>
      </c>
      <c r="M5" s="38">
        <v>0</v>
      </c>
      <c r="N5" s="46">
        <v>1</v>
      </c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53">
        <v>100</v>
      </c>
      <c r="D6" s="53">
        <v>0</v>
      </c>
      <c r="E6" s="54">
        <v>0.89039999999999997</v>
      </c>
      <c r="F6" s="53">
        <v>100</v>
      </c>
      <c r="G6" s="38"/>
      <c r="H6" s="38">
        <v>0.76319999999999999</v>
      </c>
      <c r="I6" s="38"/>
      <c r="J6" s="38"/>
      <c r="K6" s="39"/>
      <c r="L6" s="38">
        <v>100</v>
      </c>
      <c r="M6" s="38">
        <v>0</v>
      </c>
      <c r="N6" s="46">
        <v>1</v>
      </c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53">
        <v>100</v>
      </c>
      <c r="D7" s="53">
        <v>0</v>
      </c>
      <c r="E7" s="54">
        <v>0.87519999999999998</v>
      </c>
      <c r="F7" s="53">
        <v>100</v>
      </c>
      <c r="G7" s="38"/>
      <c r="H7" s="38">
        <v>0.40789999999999998</v>
      </c>
      <c r="I7" s="38"/>
      <c r="J7" s="38"/>
      <c r="K7" s="39"/>
      <c r="L7" s="38">
        <v>100</v>
      </c>
      <c r="M7" s="38">
        <v>0</v>
      </c>
      <c r="N7" s="46">
        <v>1</v>
      </c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53">
        <v>100</v>
      </c>
      <c r="D8" s="53">
        <v>0</v>
      </c>
      <c r="E8" s="54">
        <v>0.875</v>
      </c>
      <c r="F8" s="53">
        <v>100</v>
      </c>
      <c r="G8" s="38">
        <v>0</v>
      </c>
      <c r="H8" s="38"/>
      <c r="I8" s="38"/>
      <c r="J8" s="38"/>
      <c r="K8" s="39"/>
      <c r="L8" s="38">
        <v>100</v>
      </c>
      <c r="M8" s="38">
        <v>0</v>
      </c>
      <c r="N8" s="46">
        <v>0.91</v>
      </c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53">
        <v>100</v>
      </c>
      <c r="D9" s="53">
        <v>0</v>
      </c>
      <c r="E9" s="54">
        <v>0.875</v>
      </c>
      <c r="F9" s="53">
        <v>100</v>
      </c>
      <c r="G9" s="38"/>
      <c r="H9" s="38">
        <v>1</v>
      </c>
      <c r="I9" s="38"/>
      <c r="J9" s="38"/>
      <c r="K9" s="39"/>
      <c r="L9" s="38">
        <v>100</v>
      </c>
      <c r="M9" s="38">
        <v>0</v>
      </c>
      <c r="N9" s="46">
        <v>1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53">
        <v>100</v>
      </c>
      <c r="D10" s="53">
        <v>0</v>
      </c>
      <c r="E10" s="54">
        <v>0.875</v>
      </c>
      <c r="F10" s="53">
        <v>100</v>
      </c>
      <c r="G10" s="38"/>
      <c r="H10" s="38">
        <v>1</v>
      </c>
      <c r="I10" s="38"/>
      <c r="J10" s="38"/>
      <c r="K10" s="39"/>
      <c r="L10" s="38">
        <v>100</v>
      </c>
      <c r="M10" s="38">
        <v>0</v>
      </c>
      <c r="N10" s="46">
        <v>0.95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53">
        <v>100</v>
      </c>
      <c r="D11" s="53">
        <v>0</v>
      </c>
      <c r="E11" s="54">
        <v>0.875</v>
      </c>
      <c r="F11" s="53">
        <v>100</v>
      </c>
      <c r="G11" s="38"/>
      <c r="H11" s="38">
        <v>1</v>
      </c>
      <c r="I11" s="38"/>
      <c r="J11" s="38"/>
      <c r="K11" s="39"/>
      <c r="L11" s="38">
        <v>100</v>
      </c>
      <c r="M11" s="38">
        <v>0</v>
      </c>
      <c r="N11" s="46">
        <v>1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53">
        <v>100</v>
      </c>
      <c r="D12" s="53">
        <v>0</v>
      </c>
      <c r="E12" s="54">
        <v>0.875</v>
      </c>
      <c r="F12" s="53">
        <v>100</v>
      </c>
      <c r="G12" s="38">
        <v>0</v>
      </c>
      <c r="H12" s="38"/>
      <c r="I12" s="38"/>
      <c r="J12" s="38"/>
      <c r="K12" s="39"/>
      <c r="L12" s="38">
        <v>100</v>
      </c>
      <c r="M12" s="38">
        <v>0</v>
      </c>
      <c r="N12" s="46">
        <v>1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53">
        <v>100</v>
      </c>
      <c r="D13" s="53">
        <v>0</v>
      </c>
      <c r="E13" s="54">
        <v>0.875</v>
      </c>
      <c r="F13" s="53">
        <v>100</v>
      </c>
      <c r="G13" s="38">
        <v>0</v>
      </c>
      <c r="H13" s="38"/>
      <c r="I13" s="38"/>
      <c r="J13" s="38"/>
      <c r="K13" s="39"/>
      <c r="L13" s="38">
        <v>100</v>
      </c>
      <c r="M13" s="38">
        <v>0</v>
      </c>
      <c r="N13" s="46">
        <v>1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53">
        <v>100</v>
      </c>
      <c r="D14" s="53">
        <v>0</v>
      </c>
      <c r="E14" s="54">
        <v>0.875</v>
      </c>
      <c r="F14" s="53">
        <v>100</v>
      </c>
      <c r="G14" s="38"/>
      <c r="H14" s="38">
        <v>1</v>
      </c>
      <c r="I14" s="38"/>
      <c r="J14" s="38"/>
      <c r="K14" s="39"/>
      <c r="L14" s="38">
        <v>100</v>
      </c>
      <c r="M14" s="38">
        <v>0</v>
      </c>
      <c r="N14" s="46">
        <v>0.98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53">
        <v>100</v>
      </c>
      <c r="D15" s="53">
        <v>0</v>
      </c>
      <c r="E15" s="54">
        <v>0.875</v>
      </c>
      <c r="F15" s="53">
        <v>100</v>
      </c>
      <c r="G15" s="38"/>
      <c r="H15" s="38">
        <v>1</v>
      </c>
      <c r="I15" s="38"/>
      <c r="J15" s="38"/>
      <c r="K15" s="39"/>
      <c r="L15" s="38">
        <v>100</v>
      </c>
      <c r="M15" s="38">
        <v>0</v>
      </c>
      <c r="N15" s="46">
        <v>0.96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36"/>
  <sheetViews>
    <sheetView tabSelected="1" workbookViewId="0">
      <selection activeCell="E9" sqref="E9:E12"/>
    </sheetView>
  </sheetViews>
  <sheetFormatPr defaultRowHeight="12.75"/>
  <sheetData>
    <row r="3" spans="2:23" ht="57" customHeight="1">
      <c r="B3" s="6" t="s">
        <v>7</v>
      </c>
      <c r="C3" s="74" t="s">
        <v>13</v>
      </c>
      <c r="D3" s="74"/>
      <c r="E3" s="74"/>
      <c r="F3" s="74" t="s">
        <v>21</v>
      </c>
      <c r="G3" s="74"/>
      <c r="H3" s="74"/>
      <c r="I3" s="74" t="s">
        <v>16</v>
      </c>
      <c r="J3" s="74"/>
      <c r="K3" s="74"/>
      <c r="L3" s="74" t="s">
        <v>22</v>
      </c>
      <c r="M3" s="74"/>
      <c r="N3" s="74"/>
      <c r="O3" s="74" t="s">
        <v>17</v>
      </c>
      <c r="P3" s="74"/>
      <c r="Q3" s="74"/>
      <c r="R3" s="74" t="s">
        <v>23</v>
      </c>
      <c r="S3" s="74"/>
      <c r="T3" s="74"/>
      <c r="U3" s="74"/>
      <c r="V3" s="74"/>
      <c r="W3" s="74"/>
    </row>
    <row r="4" spans="2:23" ht="62.25" customHeight="1">
      <c r="B4" s="6"/>
      <c r="C4" s="44" t="s">
        <v>18</v>
      </c>
      <c r="D4" s="44" t="s">
        <v>19</v>
      </c>
      <c r="E4" s="44" t="s">
        <v>20</v>
      </c>
      <c r="F4" s="44" t="s">
        <v>18</v>
      </c>
      <c r="G4" s="44" t="s">
        <v>19</v>
      </c>
      <c r="H4" s="44" t="s">
        <v>20</v>
      </c>
      <c r="I4" s="44" t="s">
        <v>18</v>
      </c>
      <c r="J4" s="44" t="s">
        <v>19</v>
      </c>
      <c r="K4" s="44" t="s">
        <v>20</v>
      </c>
      <c r="L4" s="44" t="s">
        <v>18</v>
      </c>
      <c r="M4" s="44" t="s">
        <v>19</v>
      </c>
      <c r="N4" s="44" t="s">
        <v>20</v>
      </c>
      <c r="O4" s="44" t="s">
        <v>18</v>
      </c>
      <c r="P4" s="44" t="s">
        <v>19</v>
      </c>
      <c r="Q4" s="44" t="s">
        <v>20</v>
      </c>
      <c r="R4" s="44" t="s">
        <v>18</v>
      </c>
      <c r="S4" s="44" t="s">
        <v>19</v>
      </c>
      <c r="T4" s="44" t="s">
        <v>20</v>
      </c>
      <c r="U4" s="44" t="s">
        <v>18</v>
      </c>
      <c r="V4" s="44" t="s">
        <v>19</v>
      </c>
      <c r="W4" s="44" t="s">
        <v>20</v>
      </c>
    </row>
    <row r="5" spans="2:23">
      <c r="B5" s="8">
        <v>-2</v>
      </c>
      <c r="C5" s="38"/>
      <c r="D5" s="38"/>
      <c r="E5" s="38"/>
      <c r="F5" s="38"/>
      <c r="G5" s="38"/>
      <c r="H5" s="38"/>
      <c r="I5" s="38"/>
      <c r="J5" s="38"/>
      <c r="K5" s="39"/>
      <c r="L5" s="39"/>
      <c r="M5" s="40"/>
      <c r="N5" s="40"/>
      <c r="O5" s="38"/>
      <c r="P5" s="38"/>
      <c r="Q5" s="29"/>
      <c r="R5" s="29"/>
      <c r="S5" s="41"/>
      <c r="T5" s="41"/>
      <c r="U5" s="29"/>
      <c r="V5" s="29"/>
      <c r="W5" s="29"/>
    </row>
    <row r="6" spans="2:23">
      <c r="B6" s="8">
        <f>B5+2</f>
        <v>0</v>
      </c>
      <c r="C6" s="38">
        <v>16.490400000000001</v>
      </c>
      <c r="D6" s="38">
        <v>0.1724</v>
      </c>
      <c r="E6" s="38">
        <v>1.3577999999999999</v>
      </c>
      <c r="F6" s="38"/>
      <c r="G6" s="38"/>
      <c r="H6" s="38"/>
      <c r="I6" s="38"/>
      <c r="J6" s="38"/>
      <c r="K6" s="39"/>
      <c r="L6" s="39">
        <v>5.4781000000000004</v>
      </c>
      <c r="M6" s="40">
        <v>0.1038</v>
      </c>
      <c r="N6" s="40">
        <v>1.3454252503164921</v>
      </c>
      <c r="O6" s="30"/>
      <c r="P6" s="30"/>
      <c r="Q6" s="40"/>
      <c r="R6" s="29"/>
      <c r="S6" s="41"/>
      <c r="T6" s="41"/>
      <c r="U6" s="29"/>
      <c r="V6" s="29"/>
      <c r="W6" s="29"/>
    </row>
    <row r="7" spans="2:23">
      <c r="B7" s="8">
        <f t="shared" ref="B7:B18" si="0">B6+2</f>
        <v>2</v>
      </c>
      <c r="C7" s="38">
        <v>18.295000000000002</v>
      </c>
      <c r="D7" s="38">
        <v>0.189</v>
      </c>
      <c r="E7" s="38">
        <v>1.2267999999999999</v>
      </c>
      <c r="F7" s="38"/>
      <c r="G7" s="38"/>
      <c r="H7" s="38"/>
      <c r="I7" s="38"/>
      <c r="J7" s="38"/>
      <c r="K7" s="39"/>
      <c r="L7" s="39">
        <v>12.9482</v>
      </c>
      <c r="M7" s="40">
        <v>8.8599999999999998E-2</v>
      </c>
      <c r="N7" s="40">
        <v>1.3986131981229484</v>
      </c>
      <c r="O7" s="30"/>
      <c r="P7" s="30"/>
      <c r="Q7" s="40"/>
      <c r="R7" s="29"/>
      <c r="S7" s="41"/>
      <c r="T7" s="41"/>
      <c r="U7" s="29"/>
      <c r="V7" s="29"/>
      <c r="W7" s="29"/>
    </row>
    <row r="8" spans="2:23">
      <c r="B8" s="8">
        <f t="shared" si="0"/>
        <v>4</v>
      </c>
      <c r="C8" s="38">
        <v>33.105200000000004</v>
      </c>
      <c r="D8" s="38">
        <v>0.24779999999999999</v>
      </c>
      <c r="E8" s="38">
        <v>1.2067000000000001</v>
      </c>
      <c r="F8" s="38"/>
      <c r="G8" s="38"/>
      <c r="H8" s="38"/>
      <c r="I8" s="38"/>
      <c r="J8" s="38"/>
      <c r="K8" s="39"/>
      <c r="L8" s="39">
        <v>19.521899999999999</v>
      </c>
      <c r="M8" s="40">
        <v>9.5399999999999999E-2</v>
      </c>
      <c r="N8" s="40">
        <v>1.4206576194406588</v>
      </c>
      <c r="O8" s="30"/>
      <c r="P8" s="30"/>
      <c r="Q8" s="40"/>
      <c r="R8" s="29"/>
      <c r="S8" s="41"/>
      <c r="T8" s="41"/>
      <c r="U8" s="29"/>
      <c r="V8" s="29"/>
      <c r="W8" s="29"/>
    </row>
    <row r="9" spans="2:23">
      <c r="B9" s="8">
        <f t="shared" si="0"/>
        <v>6</v>
      </c>
      <c r="C9" s="38">
        <v>38.083399999999997</v>
      </c>
      <c r="D9" s="38">
        <v>0.26150000000000001</v>
      </c>
      <c r="E9" s="38">
        <v>1.0882000000000001</v>
      </c>
      <c r="F9" s="38">
        <v>54</v>
      </c>
      <c r="G9" s="38">
        <v>0.1143</v>
      </c>
      <c r="H9" s="38">
        <v>1.393</v>
      </c>
      <c r="I9" s="38"/>
      <c r="J9" s="38"/>
      <c r="K9" s="39"/>
      <c r="L9" s="39">
        <v>36.1554</v>
      </c>
      <c r="M9" s="40">
        <v>9.1399999999999995E-2</v>
      </c>
      <c r="N9" s="40">
        <v>1.476134465762353</v>
      </c>
      <c r="O9" s="30"/>
      <c r="P9" s="30"/>
      <c r="Q9" s="40"/>
      <c r="R9" s="29"/>
      <c r="S9" s="41"/>
      <c r="T9" s="41"/>
      <c r="U9" s="29"/>
      <c r="V9" s="29"/>
      <c r="W9" s="29"/>
    </row>
    <row r="10" spans="2:23">
      <c r="B10" s="8">
        <f t="shared" si="0"/>
        <v>8</v>
      </c>
      <c r="C10" s="38">
        <v>42.563800000000001</v>
      </c>
      <c r="D10" s="38">
        <v>0.27510000000000001</v>
      </c>
      <c r="E10" s="38">
        <v>1.0586</v>
      </c>
      <c r="F10" s="38"/>
      <c r="G10" s="38"/>
      <c r="H10" s="38"/>
      <c r="I10" s="38"/>
      <c r="J10" s="38"/>
      <c r="K10" s="39"/>
      <c r="L10" s="39">
        <v>38.147399999999998</v>
      </c>
      <c r="M10" s="40">
        <v>8.7800000000000003E-2</v>
      </c>
      <c r="N10" s="40">
        <v>1.5842972021461328</v>
      </c>
      <c r="O10" s="30"/>
      <c r="P10" s="30"/>
      <c r="Q10" s="40"/>
      <c r="R10" s="29"/>
      <c r="S10" s="41"/>
      <c r="T10" s="41"/>
      <c r="U10" s="29"/>
      <c r="V10" s="29"/>
      <c r="W10" s="29"/>
    </row>
    <row r="11" spans="2:23">
      <c r="B11" s="8">
        <f t="shared" si="0"/>
        <v>10</v>
      </c>
      <c r="C11" s="38">
        <v>35.531999999999996</v>
      </c>
      <c r="D11" s="38">
        <v>0.29670000000000002</v>
      </c>
      <c r="E11" s="38">
        <v>1.0948</v>
      </c>
      <c r="F11" s="38"/>
      <c r="G11" s="38"/>
      <c r="H11" s="38"/>
      <c r="I11" s="38"/>
      <c r="J11" s="38"/>
      <c r="K11" s="39"/>
      <c r="L11" s="39">
        <v>41.334699999999998</v>
      </c>
      <c r="M11" s="40">
        <v>0.1038</v>
      </c>
      <c r="N11" s="40">
        <v>1.4131043109340142</v>
      </c>
      <c r="O11" s="30"/>
      <c r="P11" s="30"/>
      <c r="Q11" s="40"/>
      <c r="R11" s="29"/>
      <c r="S11" s="41"/>
      <c r="T11" s="41"/>
      <c r="U11" s="29"/>
      <c r="V11" s="29"/>
      <c r="W11" s="29"/>
    </row>
    <row r="12" spans="2:23">
      <c r="B12" s="8">
        <f t="shared" si="0"/>
        <v>12</v>
      </c>
      <c r="C12" s="38">
        <v>34.785299999999999</v>
      </c>
      <c r="D12" s="38">
        <v>0.2707</v>
      </c>
      <c r="E12" s="38">
        <v>1.1617</v>
      </c>
      <c r="F12" s="38">
        <v>50</v>
      </c>
      <c r="G12" s="38">
        <v>0.1943</v>
      </c>
      <c r="H12" s="38">
        <v>1.3009999999999999</v>
      </c>
      <c r="I12" s="38"/>
      <c r="J12" s="38"/>
      <c r="K12" s="39"/>
      <c r="L12" s="39">
        <v>35.458199999999998</v>
      </c>
      <c r="M12" s="40">
        <v>0.1084</v>
      </c>
      <c r="N12" s="40">
        <v>1.3441397162767155</v>
      </c>
      <c r="O12" s="30"/>
      <c r="P12" s="30"/>
      <c r="Q12" s="40"/>
      <c r="R12" s="29"/>
      <c r="S12" s="41"/>
      <c r="T12" s="41"/>
      <c r="U12" s="29"/>
      <c r="V12" s="29"/>
      <c r="W12" s="29"/>
    </row>
    <row r="13" spans="2:23">
      <c r="B13" s="8">
        <f t="shared" si="0"/>
        <v>14</v>
      </c>
      <c r="C13" s="38">
        <v>42.066000000000003</v>
      </c>
      <c r="D13" s="38">
        <v>0.34289999999999998</v>
      </c>
      <c r="E13" s="38">
        <v>0.94</v>
      </c>
      <c r="F13" s="38"/>
      <c r="G13" s="38"/>
      <c r="H13" s="38"/>
      <c r="I13" s="38"/>
      <c r="J13" s="38"/>
      <c r="K13" s="39"/>
      <c r="L13" s="39">
        <v>30.8765</v>
      </c>
      <c r="M13" s="40">
        <v>0.1244</v>
      </c>
      <c r="N13" s="40">
        <v>1.4224992680784621</v>
      </c>
      <c r="O13" s="30"/>
      <c r="P13" s="30"/>
      <c r="Q13" s="40"/>
      <c r="R13" s="29"/>
      <c r="S13" s="41"/>
      <c r="T13" s="41"/>
      <c r="U13" s="29"/>
      <c r="V13" s="29"/>
      <c r="W13" s="29"/>
    </row>
    <row r="14" spans="2:23">
      <c r="B14" s="8">
        <f t="shared" si="0"/>
        <v>16</v>
      </c>
      <c r="C14" s="38">
        <v>46.110799999999998</v>
      </c>
      <c r="D14" s="38">
        <v>0.34289999999999998</v>
      </c>
      <c r="E14" s="38">
        <v>1.1871</v>
      </c>
      <c r="F14" s="38"/>
      <c r="G14" s="38"/>
      <c r="H14" s="38"/>
      <c r="I14" s="38"/>
      <c r="J14" s="38"/>
      <c r="K14" s="39"/>
      <c r="L14" s="39">
        <v>42.729100000000003</v>
      </c>
      <c r="M14" s="40">
        <v>0.13519999999999999</v>
      </c>
      <c r="N14" s="40">
        <v>1.6162573589181466</v>
      </c>
      <c r="O14" s="30"/>
      <c r="P14" s="30"/>
      <c r="Q14" s="40"/>
      <c r="R14" s="29"/>
      <c r="S14" s="41"/>
      <c r="T14" s="41"/>
      <c r="U14" s="29"/>
      <c r="V14" s="29"/>
      <c r="W14" s="29"/>
    </row>
    <row r="15" spans="2:23">
      <c r="B15" s="8">
        <f t="shared" si="0"/>
        <v>18</v>
      </c>
      <c r="C15" s="38">
        <v>51.649000000000001</v>
      </c>
      <c r="D15" s="38">
        <v>0.33410000000000001</v>
      </c>
      <c r="E15" s="38">
        <v>1.0388999999999999</v>
      </c>
      <c r="F15" s="38"/>
      <c r="G15" s="38"/>
      <c r="H15" s="38"/>
      <c r="I15" s="38"/>
      <c r="J15" s="38"/>
      <c r="K15" s="39"/>
      <c r="L15" s="39">
        <v>46.2151</v>
      </c>
      <c r="M15" s="40">
        <v>0.1278</v>
      </c>
      <c r="N15" s="40">
        <v>1.3030807429292719</v>
      </c>
      <c r="O15" s="30"/>
      <c r="P15" s="30"/>
      <c r="Q15" s="40"/>
      <c r="R15" s="29"/>
      <c r="S15" s="41"/>
      <c r="T15" s="41"/>
      <c r="U15" s="29"/>
      <c r="V15" s="29"/>
      <c r="W15" s="29"/>
    </row>
    <row r="16" spans="2:23">
      <c r="B16" s="8">
        <f t="shared" si="0"/>
        <v>20</v>
      </c>
      <c r="C16" s="38">
        <v>37.834499999999998</v>
      </c>
      <c r="D16" s="38">
        <v>0.34510000000000002</v>
      </c>
      <c r="E16" s="38">
        <v>1.0984</v>
      </c>
      <c r="F16" s="38"/>
      <c r="G16" s="38"/>
      <c r="H16" s="38"/>
      <c r="I16" s="38"/>
      <c r="J16" s="38"/>
      <c r="K16" s="39"/>
      <c r="L16" s="39">
        <v>44.920299999999997</v>
      </c>
      <c r="M16" s="40">
        <v>0.13619999999999999</v>
      </c>
      <c r="N16" s="40">
        <v>1.3645338142998635</v>
      </c>
      <c r="O16" s="30"/>
      <c r="P16" s="30"/>
      <c r="Q16" s="40"/>
      <c r="R16" s="29"/>
      <c r="S16" s="41"/>
      <c r="T16" s="41"/>
      <c r="U16" s="29"/>
      <c r="V16" s="29"/>
      <c r="W16" s="29"/>
    </row>
    <row r="17" spans="2:25">
      <c r="B17" s="8">
        <f t="shared" si="0"/>
        <v>22</v>
      </c>
      <c r="C17" s="38"/>
      <c r="D17" s="38"/>
      <c r="E17" s="38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  <row r="18" spans="2:25" ht="15">
      <c r="B18" s="8">
        <f t="shared" si="0"/>
        <v>24</v>
      </c>
      <c r="C18" s="38"/>
      <c r="D18" s="37"/>
      <c r="E18" s="37"/>
      <c r="F18" s="38"/>
      <c r="G18" s="38"/>
      <c r="H18" s="38"/>
      <c r="I18" s="38"/>
      <c r="J18" s="38"/>
      <c r="K18" s="39"/>
      <c r="L18" s="39"/>
      <c r="M18" s="40"/>
      <c r="N18" s="40"/>
      <c r="O18" s="30"/>
      <c r="P18" s="30"/>
      <c r="Q18" s="29"/>
      <c r="R18" s="29"/>
      <c r="S18" s="41"/>
      <c r="T18" s="41"/>
      <c r="U18" s="29"/>
      <c r="V18" s="29"/>
      <c r="W18" s="29"/>
    </row>
    <row r="19" spans="2: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G30" sqref="G30"/>
    </sheetView>
  </sheetViews>
  <sheetFormatPr defaultRowHeight="12.75"/>
  <sheetData>
    <row r="2" spans="2:23" ht="46.5">
      <c r="B2" s="6" t="s">
        <v>7</v>
      </c>
      <c r="C2" s="74" t="s">
        <v>13</v>
      </c>
      <c r="D2" s="74"/>
      <c r="E2" s="74"/>
      <c r="F2" s="74" t="s">
        <v>21</v>
      </c>
      <c r="G2" s="74"/>
      <c r="H2" s="74"/>
      <c r="I2" s="74" t="s">
        <v>16</v>
      </c>
      <c r="J2" s="74"/>
      <c r="K2" s="74"/>
      <c r="L2" s="74" t="s">
        <v>22</v>
      </c>
      <c r="M2" s="74"/>
      <c r="N2" s="74"/>
      <c r="O2" s="74" t="s">
        <v>17</v>
      </c>
      <c r="P2" s="74"/>
      <c r="Q2" s="74"/>
      <c r="R2" s="74" t="s">
        <v>23</v>
      </c>
      <c r="S2" s="74"/>
      <c r="T2" s="74"/>
      <c r="U2" s="74"/>
      <c r="V2" s="74"/>
      <c r="W2" s="74"/>
    </row>
    <row r="3" spans="2:23" ht="90">
      <c r="B3" s="6"/>
      <c r="C3" s="44" t="s">
        <v>18</v>
      </c>
      <c r="D3" s="44" t="s">
        <v>19</v>
      </c>
      <c r="E3" s="44" t="s">
        <v>20</v>
      </c>
      <c r="F3" s="44" t="s">
        <v>18</v>
      </c>
      <c r="G3" s="44" t="s">
        <v>19</v>
      </c>
      <c r="H3" s="44" t="s">
        <v>20</v>
      </c>
      <c r="I3" s="44" t="s">
        <v>18</v>
      </c>
      <c r="J3" s="44" t="s">
        <v>19</v>
      </c>
      <c r="K3" s="44" t="s">
        <v>20</v>
      </c>
      <c r="L3" s="44" t="s">
        <v>18</v>
      </c>
      <c r="M3" s="44" t="s">
        <v>19</v>
      </c>
      <c r="N3" s="44" t="s">
        <v>20</v>
      </c>
      <c r="O3" s="44" t="s">
        <v>18</v>
      </c>
      <c r="P3" s="44" t="s">
        <v>19</v>
      </c>
      <c r="Q3" s="44" t="s">
        <v>20</v>
      </c>
      <c r="R3" s="44" t="s">
        <v>18</v>
      </c>
      <c r="S3" s="44" t="s">
        <v>19</v>
      </c>
      <c r="T3" s="44" t="s">
        <v>20</v>
      </c>
      <c r="U3" s="44" t="s">
        <v>18</v>
      </c>
      <c r="V3" s="44" t="s">
        <v>19</v>
      </c>
      <c r="W3" s="44" t="s">
        <v>20</v>
      </c>
    </row>
    <row r="4" spans="2:23">
      <c r="B4" s="8">
        <v>-2</v>
      </c>
      <c r="C4" s="39"/>
      <c r="D4" s="39"/>
      <c r="E4" s="39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>
      <c r="B5" s="8">
        <f>B4+2</f>
        <v>0</v>
      </c>
      <c r="C5" s="39">
        <v>2.8001999999999998</v>
      </c>
      <c r="D5" s="38">
        <v>0.23710000000000001</v>
      </c>
      <c r="E5" s="38">
        <v>1.1795</v>
      </c>
      <c r="F5" s="38"/>
      <c r="G5" s="38"/>
      <c r="H5" s="38"/>
      <c r="I5" s="38"/>
      <c r="J5" s="38"/>
      <c r="K5" s="39"/>
      <c r="L5" s="39">
        <v>10.259</v>
      </c>
      <c r="M5" s="40">
        <v>7.5999999999999998E-2</v>
      </c>
      <c r="N5" s="40">
        <v>1.2823255245965035</v>
      </c>
      <c r="O5" s="30"/>
      <c r="P5" s="30"/>
      <c r="Q5" s="29"/>
      <c r="R5" s="29"/>
      <c r="S5" s="41"/>
      <c r="T5" s="41"/>
      <c r="U5" s="29"/>
      <c r="V5" s="29"/>
      <c r="W5" s="29"/>
    </row>
    <row r="6" spans="2:23">
      <c r="B6" s="8">
        <f t="shared" ref="B6:B17" si="0">B5+2</f>
        <v>2</v>
      </c>
      <c r="C6" s="39">
        <v>7.9028999999999998</v>
      </c>
      <c r="D6" s="38">
        <v>0.26629999999999998</v>
      </c>
      <c r="E6" s="38">
        <v>1.1294</v>
      </c>
      <c r="F6" s="38"/>
      <c r="G6" s="38"/>
      <c r="H6" s="38"/>
      <c r="I6" s="38"/>
      <c r="J6" s="38"/>
      <c r="K6" s="39"/>
      <c r="L6" s="39">
        <v>19.223099999999999</v>
      </c>
      <c r="M6" s="40">
        <v>6.8599999999999994E-2</v>
      </c>
      <c r="N6" s="40">
        <v>1.2867431231946684</v>
      </c>
      <c r="O6" s="30"/>
      <c r="P6" s="30"/>
      <c r="Q6" s="29"/>
      <c r="R6" s="29"/>
      <c r="S6" s="41"/>
      <c r="T6" s="41"/>
      <c r="U6" s="29"/>
      <c r="V6" s="29"/>
      <c r="W6" s="29"/>
    </row>
    <row r="7" spans="2:23">
      <c r="B7" s="8">
        <f t="shared" si="0"/>
        <v>4</v>
      </c>
      <c r="C7" s="39">
        <v>12.01</v>
      </c>
      <c r="D7" s="38">
        <v>0.22470000000000001</v>
      </c>
      <c r="E7" s="38">
        <v>1.1267</v>
      </c>
      <c r="F7" s="38"/>
      <c r="G7" s="38"/>
      <c r="H7" s="38"/>
      <c r="I7" s="38"/>
      <c r="J7" s="38"/>
      <c r="K7" s="39"/>
      <c r="L7" s="39">
        <v>21.713100000000001</v>
      </c>
      <c r="M7" s="40">
        <v>6.4000000000000001E-2</v>
      </c>
      <c r="N7" s="40">
        <v>1.2837790997236405</v>
      </c>
      <c r="O7" s="30"/>
      <c r="P7" s="30"/>
      <c r="Q7" s="29"/>
      <c r="R7" s="29"/>
      <c r="S7" s="41"/>
      <c r="T7" s="41"/>
      <c r="U7" s="29"/>
      <c r="V7" s="29"/>
      <c r="W7" s="29"/>
    </row>
    <row r="8" spans="2:23">
      <c r="B8" s="8">
        <f t="shared" si="0"/>
        <v>6</v>
      </c>
      <c r="C8" s="39">
        <v>16.614799999999999</v>
      </c>
      <c r="D8" s="38">
        <v>0.2422</v>
      </c>
      <c r="E8" s="38">
        <v>1.1529</v>
      </c>
      <c r="F8" s="38"/>
      <c r="G8" s="38"/>
      <c r="H8" s="38"/>
      <c r="I8" s="38"/>
      <c r="J8" s="38"/>
      <c r="K8" s="39"/>
      <c r="L8" s="39">
        <v>23.306799999999999</v>
      </c>
      <c r="M8" s="40">
        <v>5.1200000000000002E-2</v>
      </c>
      <c r="N8" s="40">
        <v>1.2762059950578377</v>
      </c>
      <c r="O8" s="30"/>
      <c r="P8" s="30"/>
      <c r="Q8" s="29"/>
      <c r="R8" s="29"/>
      <c r="S8" s="41"/>
      <c r="T8" s="41"/>
      <c r="U8" s="29"/>
      <c r="V8" s="29"/>
      <c r="W8" s="29"/>
    </row>
    <row r="9" spans="2:23">
      <c r="B9" s="8">
        <f t="shared" si="0"/>
        <v>8</v>
      </c>
      <c r="C9" s="39">
        <v>14.374599999999999</v>
      </c>
      <c r="D9" s="38">
        <v>0.25359999999999999</v>
      </c>
      <c r="E9" s="38">
        <v>1.089</v>
      </c>
      <c r="F9" s="38"/>
      <c r="G9" s="38"/>
      <c r="H9" s="38"/>
      <c r="I9" s="38"/>
      <c r="J9" s="38"/>
      <c r="K9" s="39"/>
      <c r="L9" s="39">
        <v>20.9163</v>
      </c>
      <c r="M9" s="40">
        <v>5.6399999999999999E-2</v>
      </c>
      <c r="N9" s="40">
        <v>1.2234159773832485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>
      <c r="B10" s="8">
        <f t="shared" si="0"/>
        <v>10</v>
      </c>
      <c r="C10" s="39">
        <v>14.934699999999999</v>
      </c>
      <c r="D10" s="38">
        <v>0.23830000000000001</v>
      </c>
      <c r="E10" s="38">
        <v>1.0631999999999999</v>
      </c>
      <c r="F10" s="38"/>
      <c r="G10" s="38"/>
      <c r="H10" s="38"/>
      <c r="I10" s="38"/>
      <c r="J10" s="38"/>
      <c r="K10" s="39"/>
      <c r="L10" s="39">
        <v>16.7331</v>
      </c>
      <c r="M10" s="40">
        <v>7.2999999999999995E-2</v>
      </c>
      <c r="N10" s="40">
        <v>1.1956710779453399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>
      <c r="B11" s="8">
        <f t="shared" si="0"/>
        <v>12</v>
      </c>
      <c r="C11" s="39">
        <v>19.8507</v>
      </c>
      <c r="D11" s="38">
        <v>0.24660000000000001</v>
      </c>
      <c r="E11" s="38">
        <v>1.0517000000000001</v>
      </c>
      <c r="F11" s="38"/>
      <c r="G11" s="38"/>
      <c r="H11" s="38"/>
      <c r="I11" s="38"/>
      <c r="J11" s="38"/>
      <c r="K11" s="39"/>
      <c r="L11" s="39">
        <v>28.884499999999999</v>
      </c>
      <c r="M11" s="40">
        <v>7.8E-2</v>
      </c>
      <c r="N11" s="40">
        <v>1.2439708338318372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>
      <c r="B12" s="8">
        <f t="shared" si="0"/>
        <v>14</v>
      </c>
      <c r="C12" s="39">
        <v>19.3842</v>
      </c>
      <c r="D12" s="38">
        <v>0.25819999999999999</v>
      </c>
      <c r="E12" s="38">
        <v>1.4214</v>
      </c>
      <c r="F12" s="38"/>
      <c r="G12" s="38"/>
      <c r="H12" s="38"/>
      <c r="I12" s="38"/>
      <c r="J12" s="38"/>
      <c r="K12" s="39"/>
      <c r="L12" s="39">
        <v>28.984100000000002</v>
      </c>
      <c r="M12" s="40">
        <v>7.6600000000000001E-2</v>
      </c>
      <c r="N12" s="40">
        <v>1.4385267535656525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>
      <c r="B13" s="8">
        <f t="shared" si="0"/>
        <v>16</v>
      </c>
      <c r="C13" s="39">
        <v>24.422699999999999</v>
      </c>
      <c r="D13" s="38">
        <v>0.28870000000000001</v>
      </c>
      <c r="E13" s="38">
        <v>1.0117</v>
      </c>
      <c r="F13" s="38"/>
      <c r="G13" s="38"/>
      <c r="H13" s="38"/>
      <c r="I13" s="38"/>
      <c r="J13" s="38"/>
      <c r="K13" s="39"/>
      <c r="L13" s="39">
        <v>23.705200000000001</v>
      </c>
      <c r="M13" s="40">
        <v>4.6600000000000003E-2</v>
      </c>
      <c r="N13" s="40">
        <v>1.1651902112851047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>
      <c r="B14" s="8">
        <f t="shared" si="0"/>
        <v>18</v>
      </c>
      <c r="C14" s="39">
        <v>21.406300000000002</v>
      </c>
      <c r="D14" s="38">
        <v>0.27929999999999999</v>
      </c>
      <c r="E14" s="38">
        <v>1.0106999999999999</v>
      </c>
      <c r="F14" s="38"/>
      <c r="G14" s="38"/>
      <c r="H14" s="38"/>
      <c r="I14" s="38"/>
      <c r="J14" s="38"/>
      <c r="K14" s="39"/>
      <c r="L14" s="39">
        <v>14.5418</v>
      </c>
      <c r="M14" s="40">
        <v>3.6600000000000001E-2</v>
      </c>
      <c r="N14" s="40">
        <v>1.1960174580198466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>
      <c r="B15" s="8">
        <f t="shared" si="0"/>
        <v>20</v>
      </c>
      <c r="C15" s="39">
        <v>8.2763000000000009</v>
      </c>
      <c r="D15" s="38">
        <v>0.25659999999999999</v>
      </c>
      <c r="E15" s="38">
        <v>1.0711999999999999</v>
      </c>
      <c r="F15" s="38"/>
      <c r="G15" s="38"/>
      <c r="H15" s="38"/>
      <c r="I15" s="38"/>
      <c r="J15" s="38"/>
      <c r="K15" s="39"/>
      <c r="L15" s="39">
        <v>6.0757000000000003</v>
      </c>
      <c r="M15" s="40">
        <v>3.2800000000000003E-2</v>
      </c>
      <c r="N15" s="40">
        <v>1.1927195817480845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>
      <c r="B16" s="8">
        <f t="shared" si="0"/>
        <v>22</v>
      </c>
      <c r="C16" s="38"/>
      <c r="D16" s="38"/>
      <c r="E16" s="38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>
      <c r="B17" s="8">
        <f t="shared" si="0"/>
        <v>24</v>
      </c>
      <c r="C17" s="38"/>
      <c r="D17" s="38"/>
      <c r="E17" s="38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I5" sqref="I5"/>
    </sheetView>
  </sheetViews>
  <sheetFormatPr defaultRowHeight="12.75"/>
  <sheetData>
    <row r="2" spans="2:23" ht="63.75" customHeight="1">
      <c r="B2" s="6" t="s">
        <v>7</v>
      </c>
      <c r="C2" s="74" t="s">
        <v>13</v>
      </c>
      <c r="D2" s="74"/>
      <c r="E2" s="74"/>
      <c r="F2" s="74" t="s">
        <v>21</v>
      </c>
      <c r="G2" s="74"/>
      <c r="H2" s="74"/>
      <c r="I2" s="74" t="s">
        <v>16</v>
      </c>
      <c r="J2" s="74"/>
      <c r="K2" s="74"/>
      <c r="L2" s="74" t="s">
        <v>22</v>
      </c>
      <c r="M2" s="74"/>
      <c r="N2" s="74"/>
      <c r="O2" s="74" t="s">
        <v>17</v>
      </c>
      <c r="P2" s="74"/>
      <c r="Q2" s="74"/>
      <c r="R2" s="74" t="s">
        <v>23</v>
      </c>
      <c r="S2" s="74"/>
      <c r="T2" s="74"/>
      <c r="U2" s="74"/>
      <c r="V2" s="74"/>
      <c r="W2" s="74"/>
    </row>
    <row r="3" spans="2:23" ht="123.75">
      <c r="B3" s="6"/>
      <c r="C3" s="44" t="s">
        <v>26</v>
      </c>
      <c r="D3" s="44" t="s">
        <v>25</v>
      </c>
      <c r="E3" s="44" t="s">
        <v>27</v>
      </c>
      <c r="F3" s="44" t="s">
        <v>26</v>
      </c>
      <c r="G3" s="44" t="s">
        <v>25</v>
      </c>
      <c r="H3" s="44" t="s">
        <v>27</v>
      </c>
      <c r="I3" s="44" t="s">
        <v>26</v>
      </c>
      <c r="J3" s="44" t="s">
        <v>25</v>
      </c>
      <c r="K3" s="44" t="s">
        <v>27</v>
      </c>
      <c r="L3" s="44" t="s">
        <v>26</v>
      </c>
      <c r="M3" s="44" t="s">
        <v>25</v>
      </c>
      <c r="N3" s="44" t="s">
        <v>27</v>
      </c>
      <c r="O3" s="44" t="s">
        <v>26</v>
      </c>
      <c r="P3" s="44" t="s">
        <v>25</v>
      </c>
      <c r="Q3" s="44" t="s">
        <v>27</v>
      </c>
      <c r="R3" s="44" t="s">
        <v>26</v>
      </c>
      <c r="S3" s="44" t="s">
        <v>25</v>
      </c>
      <c r="T3" s="44" t="s">
        <v>27</v>
      </c>
      <c r="U3" s="44" t="s">
        <v>26</v>
      </c>
      <c r="V3" s="44" t="s">
        <v>25</v>
      </c>
      <c r="W3" s="44" t="s">
        <v>27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/>
      <c r="D5" s="38"/>
      <c r="E5" s="37"/>
      <c r="F5" s="38"/>
      <c r="G5" s="38"/>
      <c r="H5" s="38"/>
      <c r="I5" s="38"/>
      <c r="J5" s="38"/>
      <c r="K5" s="39"/>
      <c r="L5" s="39">
        <v>56.972099999999998</v>
      </c>
      <c r="M5" s="40">
        <v>0.28699999999999998</v>
      </c>
      <c r="N5" s="40">
        <v>1.4538520213577422</v>
      </c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38"/>
      <c r="D6" s="38"/>
      <c r="E6" s="37"/>
      <c r="F6" s="38"/>
      <c r="G6" s="38"/>
      <c r="H6" s="38"/>
      <c r="I6" s="38"/>
      <c r="J6" s="38"/>
      <c r="K6" s="39"/>
      <c r="L6" s="39">
        <v>52.5398</v>
      </c>
      <c r="M6" s="40">
        <v>0.1714</v>
      </c>
      <c r="N6" s="40">
        <v>1.5911412387408301</v>
      </c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38"/>
      <c r="D7" s="38"/>
      <c r="E7" s="37"/>
      <c r="F7" s="38"/>
      <c r="G7" s="38"/>
      <c r="H7" s="38"/>
      <c r="I7" s="38"/>
      <c r="J7" s="38"/>
      <c r="K7" s="39"/>
      <c r="L7" s="39">
        <v>36.570399999999999</v>
      </c>
      <c r="M7" s="40">
        <v>0.16220000000000001</v>
      </c>
      <c r="N7" s="40">
        <v>1.9025187696778882</v>
      </c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38"/>
      <c r="D8" s="36"/>
      <c r="E8" s="37"/>
      <c r="F8" s="38"/>
      <c r="G8" s="38"/>
      <c r="H8" s="38"/>
      <c r="I8" s="38"/>
      <c r="J8" s="38"/>
      <c r="K8" s="39"/>
      <c r="L8" s="39">
        <v>36.653399999999998</v>
      </c>
      <c r="M8" s="40">
        <v>0.11559999999999999</v>
      </c>
      <c r="N8" s="40">
        <v>2.1905531029037006</v>
      </c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38"/>
      <c r="D9" s="37"/>
      <c r="E9" s="37"/>
      <c r="F9" s="38"/>
      <c r="G9" s="38"/>
      <c r="H9" s="38"/>
      <c r="I9" s="38"/>
      <c r="J9" s="38"/>
      <c r="K9" s="39"/>
      <c r="L9" s="39">
        <v>39.807400000000001</v>
      </c>
      <c r="M9" s="40">
        <v>7.9399999999999998E-2</v>
      </c>
      <c r="N9" s="40">
        <v>1.5714649141403436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38"/>
      <c r="D10" s="42"/>
      <c r="E10" s="37"/>
      <c r="F10" s="38"/>
      <c r="G10" s="38"/>
      <c r="H10" s="38"/>
      <c r="I10" s="38"/>
      <c r="J10" s="38"/>
      <c r="K10" s="39"/>
      <c r="L10" s="39">
        <v>29.847300000000001</v>
      </c>
      <c r="M10" s="40">
        <v>5.8999999999999997E-2</v>
      </c>
      <c r="N10" s="40">
        <v>2.1928172612851329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38"/>
      <c r="D11" s="37"/>
      <c r="E11" s="37"/>
      <c r="F11" s="38"/>
      <c r="G11" s="38"/>
      <c r="H11" s="38"/>
      <c r="I11" s="38"/>
      <c r="J11" s="38"/>
      <c r="K11" s="39"/>
      <c r="L11" s="39">
        <v>40.1892</v>
      </c>
      <c r="M11" s="40">
        <v>8.9800000000000005E-2</v>
      </c>
      <c r="N11" s="40">
        <v>2.0409871026708641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38"/>
      <c r="D12" s="37"/>
      <c r="E12" s="37"/>
      <c r="F12" s="38"/>
      <c r="G12" s="38"/>
      <c r="H12" s="38"/>
      <c r="I12" s="38"/>
      <c r="J12" s="38"/>
      <c r="K12" s="39"/>
      <c r="L12" s="39">
        <v>39.176600000000001</v>
      </c>
      <c r="M12" s="40">
        <v>6.8199999999999997E-2</v>
      </c>
      <c r="N12" s="40">
        <v>1.3883966614136463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38"/>
      <c r="D13" s="37"/>
      <c r="E13" s="37"/>
      <c r="F13" s="38"/>
      <c r="G13" s="38"/>
      <c r="H13" s="38"/>
      <c r="I13" s="38"/>
      <c r="J13" s="38"/>
      <c r="K13" s="39"/>
      <c r="L13" s="39">
        <v>38.911000000000001</v>
      </c>
      <c r="M13" s="40">
        <v>4.0800000000000003E-2</v>
      </c>
      <c r="N13" s="40">
        <v>1.4934310532030401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38"/>
      <c r="D14" s="37"/>
      <c r="E14" s="37"/>
      <c r="F14" s="38"/>
      <c r="G14" s="38"/>
      <c r="H14" s="38"/>
      <c r="I14" s="38"/>
      <c r="J14" s="38"/>
      <c r="K14" s="39"/>
      <c r="L14" s="39">
        <v>41.998699999999999</v>
      </c>
      <c r="M14" s="40">
        <v>1.54E-2</v>
      </c>
      <c r="N14" s="40">
        <v>2.7786050996357403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38"/>
      <c r="D15" s="37"/>
      <c r="E15" s="37"/>
      <c r="F15" s="38"/>
      <c r="G15" s="38"/>
      <c r="H15" s="38"/>
      <c r="I15" s="38"/>
      <c r="J15" s="38"/>
      <c r="K15" s="39"/>
      <c r="L15" s="39">
        <v>41.749699999999997</v>
      </c>
      <c r="M15" s="40">
        <v>0.03</v>
      </c>
      <c r="N15" s="40">
        <v>1.6113888677667099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7"/>
  <sheetViews>
    <sheetView workbookViewId="0">
      <selection activeCell="O22" sqref="O22"/>
    </sheetView>
  </sheetViews>
  <sheetFormatPr defaultRowHeight="12.75"/>
  <sheetData>
    <row r="2" spans="2:23" ht="46.5">
      <c r="B2" s="6" t="s">
        <v>7</v>
      </c>
      <c r="C2" s="74" t="s">
        <v>13</v>
      </c>
      <c r="D2" s="74"/>
      <c r="E2" s="74"/>
      <c r="F2" s="74" t="s">
        <v>21</v>
      </c>
      <c r="G2" s="74"/>
      <c r="H2" s="74"/>
      <c r="I2" s="74" t="s">
        <v>16</v>
      </c>
      <c r="J2" s="74"/>
      <c r="K2" s="74"/>
      <c r="L2" s="74" t="s">
        <v>22</v>
      </c>
      <c r="M2" s="74"/>
      <c r="N2" s="74"/>
      <c r="O2" s="74" t="s">
        <v>17</v>
      </c>
      <c r="P2" s="74"/>
      <c r="Q2" s="74"/>
      <c r="R2" s="74" t="s">
        <v>23</v>
      </c>
      <c r="S2" s="74"/>
      <c r="T2" s="74"/>
      <c r="U2" s="74"/>
      <c r="V2" s="74"/>
      <c r="W2" s="74"/>
    </row>
    <row r="3" spans="2:23" ht="123.75">
      <c r="B3" s="6"/>
      <c r="C3" s="44" t="s">
        <v>26</v>
      </c>
      <c r="D3" s="44" t="s">
        <v>25</v>
      </c>
      <c r="E3" s="44" t="s">
        <v>27</v>
      </c>
      <c r="F3" s="44" t="s">
        <v>26</v>
      </c>
      <c r="G3" s="44" t="s">
        <v>25</v>
      </c>
      <c r="H3" s="44" t="s">
        <v>27</v>
      </c>
      <c r="I3" s="44" t="s">
        <v>26</v>
      </c>
      <c r="J3" s="44" t="s">
        <v>25</v>
      </c>
      <c r="K3" s="44" t="s">
        <v>27</v>
      </c>
      <c r="L3" s="44" t="s">
        <v>26</v>
      </c>
      <c r="M3" s="44" t="s">
        <v>25</v>
      </c>
      <c r="N3" s="44" t="s">
        <v>27</v>
      </c>
      <c r="O3" s="44" t="s">
        <v>26</v>
      </c>
      <c r="P3" s="44" t="s">
        <v>25</v>
      </c>
      <c r="Q3" s="44" t="s">
        <v>27</v>
      </c>
      <c r="R3" s="44" t="s">
        <v>26</v>
      </c>
      <c r="S3" s="44" t="s">
        <v>25</v>
      </c>
      <c r="T3" s="44" t="s">
        <v>27</v>
      </c>
      <c r="U3" s="44" t="s">
        <v>26</v>
      </c>
      <c r="V3" s="44" t="s">
        <v>25</v>
      </c>
      <c r="W3" s="44" t="s">
        <v>27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/>
      <c r="D5" s="38"/>
      <c r="E5" s="37"/>
      <c r="F5" s="38"/>
      <c r="G5" s="38"/>
      <c r="H5" s="38"/>
      <c r="I5" s="38"/>
      <c r="J5" s="38"/>
      <c r="K5" s="39"/>
      <c r="L5" s="39">
        <v>41.417700000000004</v>
      </c>
      <c r="M5" s="40">
        <v>0.14940000000000001</v>
      </c>
      <c r="N5" s="40">
        <v>2.1635564770932074</v>
      </c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38"/>
      <c r="D6" s="38"/>
      <c r="E6" s="37"/>
      <c r="F6" s="38"/>
      <c r="G6" s="38"/>
      <c r="H6" s="38"/>
      <c r="I6" s="38"/>
      <c r="J6" s="38"/>
      <c r="K6" s="39"/>
      <c r="L6" s="39">
        <v>41.235100000000003</v>
      </c>
      <c r="M6" s="40">
        <v>0.15040000000000001</v>
      </c>
      <c r="N6" s="40">
        <v>2.2725407261610617</v>
      </c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38"/>
      <c r="D7" s="38"/>
      <c r="E7" s="37"/>
      <c r="F7" s="38"/>
      <c r="G7" s="38"/>
      <c r="H7" s="38"/>
      <c r="I7" s="38"/>
      <c r="J7" s="38"/>
      <c r="K7" s="39"/>
      <c r="L7" s="39">
        <v>36.935600000000001</v>
      </c>
      <c r="M7" s="40">
        <v>9.74E-2</v>
      </c>
      <c r="N7" s="40">
        <v>1.9918316906290503</v>
      </c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38"/>
      <c r="D8" s="36"/>
      <c r="E8" s="37"/>
      <c r="F8" s="38"/>
      <c r="G8" s="38"/>
      <c r="H8" s="38"/>
      <c r="I8" s="38"/>
      <c r="J8" s="38"/>
      <c r="K8" s="39"/>
      <c r="L8" s="39">
        <v>33.200499999999998</v>
      </c>
      <c r="M8" s="40">
        <v>0.13239999999999999</v>
      </c>
      <c r="N8" s="40">
        <v>2.2024712398806985</v>
      </c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38"/>
      <c r="D9" s="37"/>
      <c r="E9" s="37"/>
      <c r="F9" s="38"/>
      <c r="G9" s="38"/>
      <c r="H9" s="38"/>
      <c r="I9" s="38"/>
      <c r="J9" s="38"/>
      <c r="K9" s="39"/>
      <c r="L9" s="39">
        <v>39.226399999999998</v>
      </c>
      <c r="M9" s="40">
        <v>6.08E-2</v>
      </c>
      <c r="N9" s="40">
        <v>1.8320616439646562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38"/>
      <c r="D10" s="42"/>
      <c r="E10" s="37"/>
      <c r="F10" s="38"/>
      <c r="G10" s="38"/>
      <c r="H10" s="38"/>
      <c r="I10" s="38"/>
      <c r="J10" s="38"/>
      <c r="K10" s="39"/>
      <c r="L10" s="39">
        <v>35.308799999999998</v>
      </c>
      <c r="M10" s="40">
        <v>7.9000000000000001E-2</v>
      </c>
      <c r="N10" s="40">
        <v>1.8934253566474284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38"/>
      <c r="D11" s="37"/>
      <c r="E11" s="37"/>
      <c r="F11" s="38"/>
      <c r="G11" s="38"/>
      <c r="H11" s="38"/>
      <c r="I11" s="38"/>
      <c r="J11" s="38"/>
      <c r="K11" s="39"/>
      <c r="L11" s="39">
        <v>29.797499999999999</v>
      </c>
      <c r="M11" s="40">
        <v>5.5800000000000002E-2</v>
      </c>
      <c r="N11" s="40">
        <v>2.0511737165788486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38"/>
      <c r="D12" s="37"/>
      <c r="E12" s="37"/>
      <c r="F12" s="38"/>
      <c r="G12" s="38"/>
      <c r="H12" s="38"/>
      <c r="I12" s="38"/>
      <c r="J12" s="38"/>
      <c r="K12" s="39"/>
      <c r="L12" s="39">
        <v>45.883099999999999</v>
      </c>
      <c r="M12" s="40">
        <v>3.7199999999999997E-2</v>
      </c>
      <c r="N12" s="40">
        <v>1.3805658649443293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38"/>
      <c r="D13" s="37"/>
      <c r="E13" s="37"/>
      <c r="F13" s="38"/>
      <c r="G13" s="38"/>
      <c r="H13" s="38"/>
      <c r="I13" s="38"/>
      <c r="J13" s="38"/>
      <c r="K13" s="39"/>
      <c r="L13" s="39">
        <v>32.851900000000001</v>
      </c>
      <c r="M13" s="40">
        <v>1.4E-2</v>
      </c>
      <c r="N13" s="40">
        <v>2.5075241296370532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38"/>
      <c r="D14" s="37"/>
      <c r="E14" s="37"/>
      <c r="F14" s="38"/>
      <c r="G14" s="38"/>
      <c r="H14" s="38"/>
      <c r="I14" s="38"/>
      <c r="J14" s="38"/>
      <c r="K14" s="39"/>
      <c r="L14" s="39">
        <v>33.1175</v>
      </c>
      <c r="M14" s="40">
        <v>3.6999999999999998E-2</v>
      </c>
      <c r="N14" s="40">
        <v>2.2100863644959969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38"/>
      <c r="D15" s="37"/>
      <c r="E15" s="37"/>
      <c r="F15" s="38"/>
      <c r="G15" s="38"/>
      <c r="H15" s="38"/>
      <c r="I15" s="38"/>
      <c r="J15" s="38"/>
      <c r="K15" s="39"/>
      <c r="L15" s="39">
        <v>46.0657</v>
      </c>
      <c r="M15" s="40">
        <v>9.1399999999999995E-2</v>
      </c>
      <c r="N15" s="40">
        <v>1.1871290326922299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B31"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3" t="s">
        <v>15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5">
        <v>1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0.6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77" t="s">
        <v>40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79" t="s">
        <v>13</v>
      </c>
      <c r="C36" s="80"/>
      <c r="D36" s="79" t="s">
        <v>16</v>
      </c>
      <c r="E36" s="80"/>
      <c r="F36" s="79" t="s">
        <v>4</v>
      </c>
      <c r="G36" s="80"/>
      <c r="H36" s="79" t="s">
        <v>5</v>
      </c>
      <c r="I36" s="80"/>
      <c r="J36" s="79" t="s">
        <v>6</v>
      </c>
      <c r="K36" s="80"/>
      <c r="L36" s="79" t="s">
        <v>17</v>
      </c>
      <c r="M36" s="80"/>
      <c r="N36" s="79"/>
      <c r="O36" s="80"/>
      <c r="P36" s="79"/>
      <c r="Q36" s="80"/>
      <c r="R36" s="79"/>
      <c r="S36" s="80"/>
      <c r="T36" s="79"/>
      <c r="U36" s="80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1.25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8">
        <v>5.5944086651054051E-3</v>
      </c>
      <c r="C38" s="38">
        <v>0</v>
      </c>
      <c r="D38" s="38"/>
      <c r="E38" s="38"/>
      <c r="F38" s="38">
        <v>2.8E-3</v>
      </c>
      <c r="G38" s="38">
        <v>0</v>
      </c>
      <c r="H38" s="38">
        <v>0.13391304347826086</v>
      </c>
      <c r="I38" s="38">
        <v>1.77391162817029E-2</v>
      </c>
      <c r="J38" s="38"/>
      <c r="K38" s="38"/>
      <c r="L38" s="40">
        <v>0.19164205603316217</v>
      </c>
      <c r="M38" s="40">
        <v>1.2362489885592632E-4</v>
      </c>
      <c r="N38" s="38"/>
      <c r="O38" s="38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8">
        <v>7.5124763019962223E-2</v>
      </c>
      <c r="C39" s="38">
        <v>1.1987983718077411E-3</v>
      </c>
      <c r="D39" s="38"/>
      <c r="E39" s="38"/>
      <c r="F39" s="38">
        <v>6.08E-2</v>
      </c>
      <c r="G39" s="38">
        <v>4.1000000000000003E-3</v>
      </c>
      <c r="H39" s="38">
        <v>0.2231304489356884</v>
      </c>
      <c r="I39" s="38">
        <v>4.7130427706068838E-2</v>
      </c>
      <c r="J39" s="38"/>
      <c r="K39" s="38"/>
      <c r="L39" s="40">
        <v>0.37385468247962061</v>
      </c>
      <c r="M39" s="40">
        <v>2.1004894194788428E-2</v>
      </c>
      <c r="N39" s="38"/>
      <c r="O39" s="38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8">
        <v>0.218980707036913</v>
      </c>
      <c r="C40" s="38">
        <v>1.4785184565629529E-2</v>
      </c>
      <c r="D40" s="38"/>
      <c r="E40" s="38"/>
      <c r="F40" s="38">
        <v>0.1547</v>
      </c>
      <c r="G40" s="38">
        <v>3.73E-2</v>
      </c>
      <c r="H40" s="38">
        <v>0.40295650758605073</v>
      </c>
      <c r="I40" s="38">
        <v>0.10347826086956521</v>
      </c>
      <c r="J40" s="38"/>
      <c r="K40" s="38"/>
      <c r="L40" s="40">
        <v>0.53025157051542238</v>
      </c>
      <c r="M40" s="40">
        <v>0.14164551260733055</v>
      </c>
      <c r="N40" s="38"/>
      <c r="O40" s="38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8">
        <v>0.36083904873424766</v>
      </c>
      <c r="C41" s="38">
        <v>7.2327701572432276E-2</v>
      </c>
      <c r="D41" s="38"/>
      <c r="E41" s="38"/>
      <c r="F41" s="38">
        <v>0.50829999999999997</v>
      </c>
      <c r="G41" s="38">
        <v>9.5299999999999996E-2</v>
      </c>
      <c r="H41" s="38">
        <v>0.62747827502264497</v>
      </c>
      <c r="I41" s="38">
        <v>0.19356523154438407</v>
      </c>
      <c r="J41" s="38"/>
      <c r="K41" s="38"/>
      <c r="L41" s="40">
        <v>0.73058185665167941</v>
      </c>
      <c r="M41" s="40">
        <v>0.31167211775395998</v>
      </c>
      <c r="N41" s="38"/>
      <c r="O41" s="38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38">
        <v>0.45554463588714333</v>
      </c>
      <c r="C42" s="47">
        <v>0.17702269432363105</v>
      </c>
      <c r="D42" s="38"/>
      <c r="E42" s="38"/>
      <c r="F42" s="38">
        <v>0.78869999999999996</v>
      </c>
      <c r="G42" s="38">
        <v>0.24859999999999999</v>
      </c>
      <c r="H42" s="38">
        <v>0.8669565217391304</v>
      </c>
      <c r="I42" s="38">
        <v>0.31878262284873188</v>
      </c>
      <c r="J42" s="38"/>
      <c r="K42" s="38"/>
      <c r="L42" s="40">
        <v>0.91123585619604008</v>
      </c>
      <c r="M42" s="40">
        <v>0.43778035566053297</v>
      </c>
      <c r="N42" s="38"/>
      <c r="O42" s="38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38">
        <v>0.53866120218579105</v>
      </c>
      <c r="C43" s="46">
        <v>0.28431540649046511</v>
      </c>
      <c r="D43" s="38"/>
      <c r="E43" s="38"/>
      <c r="F43" s="38">
        <v>0.95440000000000003</v>
      </c>
      <c r="G43" s="38">
        <v>0.38540000000000002</v>
      </c>
      <c r="H43" s="38">
        <v>0.97843477553215574</v>
      </c>
      <c r="I43" s="38">
        <v>0.51704349241394931</v>
      </c>
      <c r="J43" s="38"/>
      <c r="K43" s="38"/>
      <c r="L43" s="40">
        <v>0.97488047323642701</v>
      </c>
      <c r="M43" s="40">
        <v>0.54541859898764278</v>
      </c>
      <c r="N43" s="38"/>
      <c r="O43" s="38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38">
        <v>0.68571428571428472</v>
      </c>
      <c r="C44" s="48">
        <v>0.38201809412289472</v>
      </c>
      <c r="D44" s="38"/>
      <c r="E44" s="38"/>
      <c r="F44" s="38">
        <v>1</v>
      </c>
      <c r="G44" s="38">
        <v>0.55659999999999998</v>
      </c>
      <c r="H44" s="38">
        <v>0.99826086956521742</v>
      </c>
      <c r="I44" s="38">
        <v>0.64608695652173909</v>
      </c>
      <c r="J44" s="38"/>
      <c r="K44" s="38"/>
      <c r="L44" s="40">
        <v>0.99194338026767503</v>
      </c>
      <c r="M44" s="40">
        <v>0.75179527130179302</v>
      </c>
      <c r="N44" s="38"/>
      <c r="O44" s="38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38">
        <v>0.86113666778186571</v>
      </c>
      <c r="C45" s="46">
        <v>0.47472538195606179</v>
      </c>
      <c r="D45" s="38"/>
      <c r="E45" s="38"/>
      <c r="F45" s="38">
        <v>1</v>
      </c>
      <c r="G45" s="38">
        <v>0.68510000000000004</v>
      </c>
      <c r="H45" s="38">
        <v>1</v>
      </c>
      <c r="I45" s="38">
        <v>0.72730433367300729</v>
      </c>
      <c r="J45" s="38"/>
      <c r="K45" s="38"/>
      <c r="L45" s="40">
        <v>0.99966219843354343</v>
      </c>
      <c r="M45" s="40">
        <v>0.94481526967825058</v>
      </c>
      <c r="N45" s="38"/>
      <c r="O45" s="38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38">
        <v>0.95764330322292868</v>
      </c>
      <c r="C46" s="46">
        <v>0.57782215345154342</v>
      </c>
      <c r="D46" s="38"/>
      <c r="E46" s="38"/>
      <c r="F46" s="38">
        <v>1</v>
      </c>
      <c r="G46" s="38">
        <v>0.76380000000000003</v>
      </c>
      <c r="H46" s="38">
        <v>1</v>
      </c>
      <c r="I46" s="38">
        <v>0.83339129019474634</v>
      </c>
      <c r="J46" s="38"/>
      <c r="K46" s="38"/>
      <c r="L46" s="40">
        <v>0.99977479895569565</v>
      </c>
      <c r="M46" s="40">
        <v>0.99212231035322518</v>
      </c>
      <c r="N46" s="38"/>
      <c r="O46" s="38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38">
        <v>0.99420792907326705</v>
      </c>
      <c r="C47" s="46">
        <v>0.6635364391658316</v>
      </c>
      <c r="D47" s="38"/>
      <c r="E47" s="38"/>
      <c r="F47" s="38"/>
      <c r="G47" s="38"/>
      <c r="H47" s="38">
        <v>1</v>
      </c>
      <c r="I47" s="38">
        <v>0.88017390596693845</v>
      </c>
      <c r="J47" s="38"/>
      <c r="K47" s="38"/>
      <c r="L47" s="40">
        <v>1</v>
      </c>
      <c r="M47" s="40">
        <v>0.99979310308708735</v>
      </c>
      <c r="N47" s="38"/>
      <c r="O47" s="38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38">
        <v>1</v>
      </c>
      <c r="C48" s="46">
        <v>0.74685652949704551</v>
      </c>
      <c r="D48" s="38"/>
      <c r="E48" s="38"/>
      <c r="F48" s="38"/>
      <c r="G48" s="38"/>
      <c r="H48" s="38">
        <v>1</v>
      </c>
      <c r="I48" s="38">
        <v>0.95878262284873184</v>
      </c>
      <c r="J48" s="38"/>
      <c r="K48" s="38"/>
      <c r="L48" s="40">
        <v>1</v>
      </c>
      <c r="M48" s="40">
        <v>1</v>
      </c>
      <c r="N48" s="38"/>
      <c r="O48" s="38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38">
        <v>1</v>
      </c>
      <c r="C49" s="46">
        <v>0.82317804170848552</v>
      </c>
      <c r="D49" s="38"/>
      <c r="E49" s="38"/>
      <c r="F49" s="38"/>
      <c r="G49" s="38"/>
      <c r="H49" s="38">
        <v>1</v>
      </c>
      <c r="I49" s="38">
        <v>0.98208694236865945</v>
      </c>
      <c r="J49" s="38"/>
      <c r="K49" s="38"/>
      <c r="L49" s="40">
        <v>1</v>
      </c>
      <c r="M49" s="40">
        <v>1</v>
      </c>
      <c r="N49" s="38"/>
      <c r="O49" s="38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38">
        <v>1</v>
      </c>
      <c r="C50" s="46">
        <v>0.86393860823017865</v>
      </c>
      <c r="D50" s="38"/>
      <c r="E50" s="38"/>
      <c r="F50" s="38"/>
      <c r="G50" s="38"/>
      <c r="H50" s="38">
        <v>1</v>
      </c>
      <c r="I50" s="38">
        <v>0.99582607987998184</v>
      </c>
      <c r="J50" s="38"/>
      <c r="K50" s="38"/>
      <c r="L50" s="40">
        <v>1</v>
      </c>
      <c r="M50" s="40">
        <v>1</v>
      </c>
      <c r="N50" s="38"/>
      <c r="O50" s="38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38">
        <v>1</v>
      </c>
      <c r="C51" s="46">
        <v>0.89830071372811582</v>
      </c>
      <c r="D51" s="38"/>
      <c r="E51" s="38"/>
      <c r="F51" s="38"/>
      <c r="G51" s="38"/>
      <c r="H51" s="38">
        <v>1</v>
      </c>
      <c r="I51" s="38">
        <v>0.9993043407495471</v>
      </c>
      <c r="J51" s="38"/>
      <c r="K51" s="38"/>
      <c r="L51" s="40">
        <v>1</v>
      </c>
      <c r="M51" s="40">
        <v>1</v>
      </c>
      <c r="N51" s="38"/>
      <c r="O51" s="38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8"/>
      <c r="C52" s="46"/>
      <c r="D52" s="38"/>
      <c r="E52" s="38"/>
      <c r="F52" s="38"/>
      <c r="G52" s="38"/>
      <c r="H52" s="38"/>
      <c r="I52" s="38"/>
      <c r="J52" s="38"/>
      <c r="K52" s="38"/>
      <c r="L52" s="40"/>
      <c r="M52" s="40"/>
      <c r="N52" s="38"/>
      <c r="O52" s="38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8"/>
      <c r="C53" s="46"/>
      <c r="D53" s="38"/>
      <c r="E53" s="38"/>
      <c r="F53" s="38"/>
      <c r="G53" s="38"/>
      <c r="H53" s="38"/>
      <c r="I53" s="38"/>
      <c r="J53" s="38"/>
      <c r="K53" s="38"/>
      <c r="L53" s="40"/>
      <c r="M53" s="40"/>
      <c r="N53" s="38"/>
      <c r="O53" s="38"/>
      <c r="P53" s="29"/>
      <c r="Q53" s="29"/>
      <c r="R53" s="29"/>
      <c r="S53" s="29"/>
      <c r="T53" s="38"/>
      <c r="U53" s="38"/>
    </row>
    <row r="54" spans="1:43" ht="15">
      <c r="A54" s="8">
        <f t="shared" si="0"/>
        <v>26</v>
      </c>
      <c r="B54" s="38"/>
      <c r="C54" s="46"/>
      <c r="D54" s="38"/>
      <c r="E54" s="38"/>
      <c r="F54" s="38"/>
      <c r="G54" s="38"/>
      <c r="H54" s="38"/>
      <c r="I54" s="38"/>
      <c r="J54" s="38"/>
      <c r="K54" s="38"/>
      <c r="L54" s="40"/>
      <c r="M54" s="40"/>
      <c r="N54" s="38"/>
      <c r="O54" s="38"/>
      <c r="P54" s="29"/>
      <c r="Q54" s="29"/>
      <c r="R54" s="29"/>
      <c r="S54" s="29"/>
      <c r="T54" s="38"/>
      <c r="U54" s="38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4.8935738001424243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10.544594686776101</v>
      </c>
      <c r="D57" s="58">
        <v>-0.5</v>
      </c>
      <c r="E57" s="58">
        <v>5.5</v>
      </c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0.75507612679903247</v>
      </c>
      <c r="G57" s="33">
        <f t="shared" si="1"/>
        <v>6.7229303109704528</v>
      </c>
      <c r="H57" s="33">
        <f t="shared" si="1"/>
        <v>-0.20221889365037882</v>
      </c>
      <c r="I57" s="33">
        <f t="shared" si="1"/>
        <v>5.335708378464747</v>
      </c>
      <c r="J57" s="33" t="str">
        <f t="shared" si="1"/>
        <v/>
      </c>
      <c r="K57" s="33" t="str">
        <f t="shared" si="1"/>
        <v/>
      </c>
      <c r="L57" s="33">
        <f t="shared" si="1"/>
        <v>-1.2288170871787216</v>
      </c>
      <c r="M57" s="33">
        <f t="shared" si="1"/>
        <v>4.5944092996679471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6.1810359566784898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12.904503593146064</v>
      </c>
      <c r="D58" s="58">
        <v>0.6</v>
      </c>
      <c r="E58" s="58">
        <v>7.5</v>
      </c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1.4568548594144517</v>
      </c>
      <c r="G58" s="33">
        <f t="shared" si="2"/>
        <v>8.3957199220948784</v>
      </c>
      <c r="H58" s="33">
        <f t="shared" si="2"/>
        <v>0.67663549244375265</v>
      </c>
      <c r="I58" s="33">
        <f t="shared" si="2"/>
        <v>7.3536968372849545</v>
      </c>
      <c r="J58" s="33" t="str">
        <f t="shared" si="2"/>
        <v/>
      </c>
      <c r="K58" s="33" t="str">
        <f t="shared" si="2"/>
        <v/>
      </c>
      <c r="L58" s="33">
        <f t="shared" si="2"/>
        <v>-0.26684752830097946</v>
      </c>
      <c r="M58" s="33">
        <f t="shared" si="2"/>
        <v>5.5551176235798341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8.8311174237495713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58">
        <v>3</v>
      </c>
      <c r="E59" s="58">
        <v>13.5</v>
      </c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3.3844879205658422</v>
      </c>
      <c r="G59" s="33" t="e">
        <f t="shared" si="3"/>
        <v>#DIV/0!</v>
      </c>
      <c r="H59" s="33">
        <f t="shared" si="3"/>
        <v>2.6184572917450781</v>
      </c>
      <c r="I59" s="33">
        <f t="shared" si="3"/>
        <v>12.520785288780566</v>
      </c>
      <c r="J59" s="33" t="str">
        <f t="shared" si="3"/>
        <v/>
      </c>
      <c r="K59" s="33" t="str">
        <f t="shared" si="3"/>
        <v/>
      </c>
      <c r="L59" s="33">
        <f t="shared" si="3"/>
        <v>1.8876993887520972</v>
      </c>
      <c r="M59" s="33">
        <f t="shared" si="3"/>
        <v>7.5747110267227278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58"/>
      <c r="E60" s="58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e">
        <f t="shared" si="4"/>
        <v>#DIV/0!</v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59" t="s">
        <v>44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58">
        <v>2.19</v>
      </c>
      <c r="E61" s="58" t="s">
        <v>43</v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e">
        <f t="shared" si="5"/>
        <v>#DIV/0!</v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59" t="s">
        <v>45</v>
      </c>
      <c r="D62" s="57">
        <v>1.94</v>
      </c>
      <c r="E62" s="57"/>
      <c r="F62" s="12"/>
      <c r="G62" s="12"/>
      <c r="H62" s="12"/>
      <c r="I62" s="12"/>
      <c r="R62" s="28"/>
      <c r="S62" s="28"/>
    </row>
    <row r="63" spans="1:43" ht="26.25">
      <c r="A63" s="75" t="s">
        <v>8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</row>
    <row r="64" spans="1:43" ht="54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6">B38/C38</f>
        <v>#DIV/0!</v>
      </c>
      <c r="C65" s="38" t="e">
        <f t="shared" ref="C65:C78" si="7">D38/E38</f>
        <v>#DIV/0!</v>
      </c>
      <c r="D65" s="38" t="e">
        <f>F38/EG38</f>
        <v>#DIV/0!</v>
      </c>
      <c r="E65" s="38">
        <f>H38/I38</f>
        <v>7.5490256307968471</v>
      </c>
      <c r="F65" s="38" t="e">
        <f>J38/K38</f>
        <v>#DIV/0!</v>
      </c>
      <c r="G65" s="38">
        <f>L38/M38</f>
        <v>1550.1897902986657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>
        <f t="shared" si="6"/>
        <v>62.666720932125571</v>
      </c>
      <c r="C66" s="38" t="e">
        <f t="shared" si="7"/>
        <v>#DIV/0!</v>
      </c>
      <c r="D66" s="38" t="e">
        <f t="shared" ref="D66:D78" si="8">F39/EG39</f>
        <v>#DIV/0!</v>
      </c>
      <c r="E66" s="38">
        <f t="shared" ref="E66:E78" si="9">H39/I39</f>
        <v>4.7343183543177689</v>
      </c>
      <c r="F66" s="38" t="e">
        <f t="shared" ref="F66:F78" si="10">J39/K39</f>
        <v>#DIV/0!</v>
      </c>
      <c r="G66" s="38">
        <f t="shared" ref="G66:G78" si="11">L39/M39</f>
        <v>17.79845587474459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>
        <f t="shared" si="6"/>
        <v>14.810819984348917</v>
      </c>
      <c r="C67" s="38" t="e">
        <f t="shared" si="7"/>
        <v>#DIV/0!</v>
      </c>
      <c r="D67" s="38" t="e">
        <f t="shared" si="8"/>
        <v>#DIV/0!</v>
      </c>
      <c r="E67" s="38">
        <f t="shared" si="9"/>
        <v>3.8941175102853642</v>
      </c>
      <c r="F67" s="38" t="e">
        <f t="shared" si="10"/>
        <v>#DIV/0!</v>
      </c>
      <c r="G67" s="38">
        <f t="shared" si="11"/>
        <v>3.7435112539384492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4.9889467090681281</v>
      </c>
      <c r="C68" s="38" t="e">
        <f t="shared" si="7"/>
        <v>#DIV/0!</v>
      </c>
      <c r="D68" s="38" t="e">
        <f t="shared" si="8"/>
        <v>#DIV/0!</v>
      </c>
      <c r="E68" s="38">
        <f t="shared" si="9"/>
        <v>3.2416889645740206</v>
      </c>
      <c r="F68" s="38" t="e">
        <f t="shared" si="10"/>
        <v>#DIV/0!</v>
      </c>
      <c r="G68" s="38">
        <f t="shared" si="11"/>
        <v>2.3440719109446131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2.5733685594815396</v>
      </c>
      <c r="C69" s="38" t="e">
        <f t="shared" si="7"/>
        <v>#DIV/0!</v>
      </c>
      <c r="D69" s="38" t="e">
        <f t="shared" si="8"/>
        <v>#DIV/0!</v>
      </c>
      <c r="E69" s="38">
        <f t="shared" si="9"/>
        <v>2.7195852584176676</v>
      </c>
      <c r="F69" s="38" t="e">
        <f t="shared" si="10"/>
        <v>#DIV/0!</v>
      </c>
      <c r="G69" s="38">
        <f t="shared" si="11"/>
        <v>2.0814909678191169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1.8945902680228333</v>
      </c>
      <c r="C70" s="38" t="e">
        <f t="shared" si="7"/>
        <v>#DIV/0!</v>
      </c>
      <c r="D70" s="38" t="e">
        <f t="shared" si="8"/>
        <v>#DIV/0!</v>
      </c>
      <c r="E70" s="38">
        <f t="shared" si="9"/>
        <v>1.8923645493807177</v>
      </c>
      <c r="F70" s="38" t="e">
        <f t="shared" si="10"/>
        <v>#DIV/0!</v>
      </c>
      <c r="G70" s="38">
        <f t="shared" si="11"/>
        <v>1.7873986604892333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1.7949785527532927</v>
      </c>
      <c r="C71" s="38" t="e">
        <f t="shared" si="7"/>
        <v>#DIV/0!</v>
      </c>
      <c r="D71" s="38" t="e">
        <f t="shared" si="8"/>
        <v>#DIV/0!</v>
      </c>
      <c r="E71" s="38">
        <f t="shared" si="9"/>
        <v>1.5450874831763124</v>
      </c>
      <c r="F71" s="38" t="e">
        <f t="shared" si="10"/>
        <v>#DIV/0!</v>
      </c>
      <c r="G71" s="38">
        <f t="shared" si="11"/>
        <v>1.3194328537742017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1.813968033968675</v>
      </c>
      <c r="C72" s="38" t="e">
        <f t="shared" si="7"/>
        <v>#DIV/0!</v>
      </c>
      <c r="D72" s="38" t="e">
        <f t="shared" si="8"/>
        <v>#DIV/0!</v>
      </c>
      <c r="E72" s="38">
        <f t="shared" si="9"/>
        <v>1.3749402467462752</v>
      </c>
      <c r="F72" s="38" t="e">
        <f t="shared" si="10"/>
        <v>#DIV/0!</v>
      </c>
      <c r="G72" s="38">
        <f t="shared" si="11"/>
        <v>1.0580504258509396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1.6573322734384177</v>
      </c>
      <c r="C73" s="38" t="e">
        <f t="shared" si="7"/>
        <v>#DIV/0!</v>
      </c>
      <c r="D73" s="38" t="e">
        <f t="shared" si="8"/>
        <v>#DIV/0!</v>
      </c>
      <c r="E73" s="38">
        <f t="shared" si="9"/>
        <v>1.1999165479235099</v>
      </c>
      <c r="F73" s="38" t="e">
        <f t="shared" si="10"/>
        <v>#DIV/0!</v>
      </c>
      <c r="G73" s="38">
        <f t="shared" si="11"/>
        <v>1.0077132512016043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1.4983471447674237</v>
      </c>
      <c r="C74" s="38" t="e">
        <f t="shared" si="7"/>
        <v>#DIV/0!</v>
      </c>
      <c r="D74" s="38" t="e">
        <f t="shared" si="8"/>
        <v>#DIV/0!</v>
      </c>
      <c r="E74" s="38">
        <f t="shared" si="9"/>
        <v>1.1361391120785651</v>
      </c>
      <c r="F74" s="38" t="e">
        <f t="shared" si="10"/>
        <v>#DIV/0!</v>
      </c>
      <c r="G74" s="38">
        <f t="shared" si="11"/>
        <v>1.0002069397281035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1.3389452465166616</v>
      </c>
      <c r="C75" s="38" t="e">
        <f t="shared" si="7"/>
        <v>#DIV/0!</v>
      </c>
      <c r="D75" s="38" t="e">
        <f t="shared" si="8"/>
        <v>#DIV/0!</v>
      </c>
      <c r="E75" s="38">
        <f t="shared" si="9"/>
        <v>1.0429892826267577</v>
      </c>
      <c r="F75" s="38" t="e">
        <f t="shared" si="10"/>
        <v>#DIV/0!</v>
      </c>
      <c r="G75" s="38">
        <f t="shared" si="11"/>
        <v>1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1.2148040269933889</v>
      </c>
      <c r="C76" s="38" t="e">
        <f t="shared" si="7"/>
        <v>#DIV/0!</v>
      </c>
      <c r="D76" s="38" t="e">
        <f t="shared" si="8"/>
        <v>#DIV/0!</v>
      </c>
      <c r="E76" s="38">
        <f t="shared" si="9"/>
        <v>1.0182397880050587</v>
      </c>
      <c r="F76" s="38" t="e">
        <f t="shared" si="10"/>
        <v>#DIV/0!</v>
      </c>
      <c r="G76" s="38">
        <f t="shared" si="11"/>
        <v>1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8">
        <f t="shared" si="6"/>
        <v>1.1574896531693959</v>
      </c>
      <c r="C77" s="38" t="e">
        <f t="shared" si="7"/>
        <v>#DIV/0!</v>
      </c>
      <c r="D77" s="38" t="e">
        <f t="shared" si="8"/>
        <v>#DIV/0!</v>
      </c>
      <c r="E77" s="38">
        <f t="shared" si="9"/>
        <v>1.0041914147503761</v>
      </c>
      <c r="F77" s="38" t="e">
        <f t="shared" si="10"/>
        <v>#DIV/0!</v>
      </c>
      <c r="G77" s="38">
        <f t="shared" si="11"/>
        <v>1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1.1132129638969261</v>
      </c>
      <c r="C78" s="38" t="e">
        <f t="shared" si="7"/>
        <v>#DIV/0!</v>
      </c>
      <c r="D78" s="38" t="e">
        <f t="shared" si="8"/>
        <v>#DIV/0!</v>
      </c>
      <c r="E78" s="38">
        <f t="shared" si="9"/>
        <v>1.0006961435291386</v>
      </c>
      <c r="F78" s="38" t="e">
        <f t="shared" si="10"/>
        <v>#DIV/0!</v>
      </c>
      <c r="G78" s="38">
        <f t="shared" si="11"/>
        <v>1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D35"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3" t="s">
        <v>39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</v>
      </c>
      <c r="AD3" s="10"/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0.6</v>
      </c>
      <c r="AD4" s="10"/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/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77" t="s">
        <v>40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79" t="s">
        <v>13</v>
      </c>
      <c r="C36" s="80"/>
      <c r="D36" s="79" t="s">
        <v>16</v>
      </c>
      <c r="E36" s="80"/>
      <c r="F36" s="79" t="s">
        <v>4</v>
      </c>
      <c r="G36" s="80"/>
      <c r="H36" s="79" t="s">
        <v>5</v>
      </c>
      <c r="I36" s="80"/>
      <c r="J36" s="79" t="s">
        <v>6</v>
      </c>
      <c r="K36" s="80"/>
      <c r="L36" s="79" t="s">
        <v>17</v>
      </c>
      <c r="M36" s="80"/>
      <c r="N36" s="79"/>
      <c r="O36" s="80"/>
      <c r="P36" s="79"/>
      <c r="Q36" s="80"/>
      <c r="R36" s="79"/>
      <c r="S36" s="80"/>
      <c r="T36" s="79"/>
      <c r="U36" s="80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1.25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8">
        <v>4.4355623396899767E-2</v>
      </c>
      <c r="C38" s="38">
        <v>3.9960061893609883E-4</v>
      </c>
      <c r="D38" s="38"/>
      <c r="E38" s="38"/>
      <c r="F38" s="38">
        <v>6.08E-2</v>
      </c>
      <c r="G38" s="38">
        <v>1.38E-2</v>
      </c>
      <c r="H38" s="38">
        <v>0.29513042062952899</v>
      </c>
      <c r="I38" s="38">
        <v>7.3739137511322467E-2</v>
      </c>
      <c r="J38" s="38"/>
      <c r="K38" s="38"/>
      <c r="L38" s="40">
        <v>0.39672044432689763</v>
      </c>
      <c r="M38" s="40">
        <v>2.6900369486829667E-2</v>
      </c>
      <c r="N38" s="38"/>
      <c r="O38" s="38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8">
        <v>0.19480525816884128</v>
      </c>
      <c r="C39" s="38">
        <v>7.9920123787219771E-3</v>
      </c>
      <c r="D39" s="38"/>
      <c r="E39" s="38"/>
      <c r="F39" s="38">
        <v>0.1865</v>
      </c>
      <c r="G39" s="38">
        <v>2.2100000000000002E-2</v>
      </c>
      <c r="H39" s="38">
        <v>0.51495651466259063</v>
      </c>
      <c r="I39" s="38">
        <v>0.14904346410778985</v>
      </c>
      <c r="J39" s="38"/>
      <c r="K39" s="38"/>
      <c r="L39" s="40">
        <v>0.57820192677823723</v>
      </c>
      <c r="M39" s="40">
        <v>0.16161115635499015</v>
      </c>
      <c r="N39" s="38"/>
      <c r="O39" s="38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8">
        <v>0.34905068584810989</v>
      </c>
      <c r="C40" s="38">
        <v>5.0749275119884016E-2</v>
      </c>
      <c r="D40" s="38"/>
      <c r="E40" s="38"/>
      <c r="F40" s="38">
        <v>0.42399999999999999</v>
      </c>
      <c r="G40" s="38">
        <v>8.1500000000000003E-2</v>
      </c>
      <c r="H40" s="38">
        <v>0.78434782608695652</v>
      </c>
      <c r="I40" s="38">
        <v>0.26313044893568843</v>
      </c>
      <c r="J40" s="38"/>
      <c r="K40" s="38"/>
      <c r="L40" s="40">
        <v>0.7934976078935585</v>
      </c>
      <c r="M40" s="40">
        <v>0.36038624597714997</v>
      </c>
      <c r="N40" s="38"/>
      <c r="O40" s="38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8">
        <v>0.444955113192818</v>
      </c>
      <c r="C41" s="38">
        <v>0.14705308352849333</v>
      </c>
      <c r="D41" s="38"/>
      <c r="E41" s="38"/>
      <c r="F41" s="38">
        <v>0.78310000000000002</v>
      </c>
      <c r="G41" s="38">
        <v>0.221</v>
      </c>
      <c r="H41" s="38">
        <v>0.96330435490262678</v>
      </c>
      <c r="I41" s="38">
        <v>0.41686955106431162</v>
      </c>
      <c r="J41" s="38"/>
      <c r="K41" s="38"/>
      <c r="L41" s="40">
        <v>0.94178550386115045</v>
      </c>
      <c r="M41" s="40">
        <v>0.47881494496976806</v>
      </c>
      <c r="N41" s="38"/>
      <c r="O41" s="38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38">
        <v>0.52527461804393827</v>
      </c>
      <c r="C42" s="47">
        <v>0.25494521579123464</v>
      </c>
      <c r="D42" s="38"/>
      <c r="E42" s="38"/>
      <c r="F42" s="38">
        <v>0.93510000000000004</v>
      </c>
      <c r="G42" s="38">
        <v>0.36459999999999998</v>
      </c>
      <c r="H42" s="38">
        <v>0.9993043407495471</v>
      </c>
      <c r="I42" s="38">
        <v>0.59373913751132246</v>
      </c>
      <c r="J42" s="38"/>
      <c r="K42" s="38"/>
      <c r="L42" s="40">
        <v>0.99596295704682869</v>
      </c>
      <c r="M42" s="40">
        <v>0.60604130606131235</v>
      </c>
      <c r="N42" s="38"/>
      <c r="O42" s="38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38">
        <v>0.65574397791903738</v>
      </c>
      <c r="C43" s="46">
        <v>0.3618378498940571</v>
      </c>
      <c r="D43" s="38"/>
      <c r="E43" s="38"/>
      <c r="F43" s="38">
        <v>0.98619999999999997</v>
      </c>
      <c r="G43" s="38">
        <v>0.55940000000000001</v>
      </c>
      <c r="H43" s="38">
        <v>1</v>
      </c>
      <c r="I43" s="38">
        <v>0.69982609403306162</v>
      </c>
      <c r="J43" s="38"/>
      <c r="K43" s="38"/>
      <c r="L43" s="40">
        <v>0.99966219843354343</v>
      </c>
      <c r="M43" s="40">
        <v>0.84181721531052867</v>
      </c>
      <c r="N43" s="38"/>
      <c r="O43" s="38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38">
        <v>0.84095851455336068</v>
      </c>
      <c r="C44" s="48">
        <v>0.45814165830266712</v>
      </c>
      <c r="D44" s="38"/>
      <c r="E44" s="38"/>
      <c r="F44" s="38">
        <v>1</v>
      </c>
      <c r="G44" s="38">
        <v>0.68920000000000003</v>
      </c>
      <c r="H44" s="38">
        <v>1</v>
      </c>
      <c r="I44" s="38">
        <v>0.7998260940330616</v>
      </c>
      <c r="J44" s="38"/>
      <c r="K44" s="38"/>
      <c r="L44" s="40">
        <v>0.99966219843354343</v>
      </c>
      <c r="M44" s="40">
        <v>0.98776493200761495</v>
      </c>
      <c r="N44" s="38"/>
      <c r="O44" s="38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38">
        <v>0.95983885357421517</v>
      </c>
      <c r="C45" s="46">
        <v>0.55644376603100232</v>
      </c>
      <c r="D45" s="38"/>
      <c r="E45" s="38"/>
      <c r="F45" s="38">
        <v>1</v>
      </c>
      <c r="G45" s="38">
        <v>0.77759999999999996</v>
      </c>
      <c r="H45" s="38">
        <v>1</v>
      </c>
      <c r="I45" s="38">
        <v>0.87791305763134053</v>
      </c>
      <c r="J45" s="38"/>
      <c r="K45" s="38"/>
      <c r="L45" s="40">
        <v>0.99977479895569565</v>
      </c>
      <c r="M45" s="40">
        <v>0.99977479895569565</v>
      </c>
      <c r="N45" s="38"/>
      <c r="O45" s="38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38">
        <v>0.99460521913683553</v>
      </c>
      <c r="C46" s="46">
        <v>0.64455573212891693</v>
      </c>
      <c r="D46" s="38"/>
      <c r="E46" s="38"/>
      <c r="F46" s="38">
        <v>1</v>
      </c>
      <c r="G46" s="38">
        <v>0.87019999999999997</v>
      </c>
      <c r="H46" s="38">
        <v>1</v>
      </c>
      <c r="I46" s="38">
        <v>0.9154782679461051</v>
      </c>
      <c r="J46" s="38"/>
      <c r="K46" s="38"/>
      <c r="L46" s="40">
        <v>0.99988739947784777</v>
      </c>
      <c r="M46" s="40">
        <v>0.99988739947784777</v>
      </c>
      <c r="N46" s="38"/>
      <c r="O46" s="38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38">
        <v>0.99979786996766029</v>
      </c>
      <c r="C47" s="46">
        <v>0.7302679268428689</v>
      </c>
      <c r="D47" s="38"/>
      <c r="E47" s="38"/>
      <c r="F47" s="38"/>
      <c r="G47" s="38"/>
      <c r="H47" s="38">
        <v>1</v>
      </c>
      <c r="I47" s="38">
        <v>0.96556520323822459</v>
      </c>
      <c r="J47" s="38"/>
      <c r="K47" s="38"/>
      <c r="L47" s="40">
        <v>0.99988739947784777</v>
      </c>
      <c r="M47" s="40">
        <v>0.99988739947784777</v>
      </c>
      <c r="N47" s="38"/>
      <c r="O47" s="38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38">
        <v>1</v>
      </c>
      <c r="C48" s="46">
        <v>0.80079736812757951</v>
      </c>
      <c r="D48" s="38"/>
      <c r="E48" s="38"/>
      <c r="F48" s="38"/>
      <c r="G48" s="38"/>
      <c r="H48" s="38">
        <v>1</v>
      </c>
      <c r="I48" s="38">
        <v>0.99078259454257245</v>
      </c>
      <c r="J48" s="38"/>
      <c r="K48" s="38"/>
      <c r="L48" s="40">
        <v>1</v>
      </c>
      <c r="M48" s="40">
        <v>1</v>
      </c>
      <c r="N48" s="38"/>
      <c r="O48" s="38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38">
        <v>1</v>
      </c>
      <c r="C49" s="46">
        <v>0.85454304672688797</v>
      </c>
      <c r="D49" s="38"/>
      <c r="E49" s="38"/>
      <c r="F49" s="38"/>
      <c r="G49" s="38"/>
      <c r="H49" s="38">
        <v>1</v>
      </c>
      <c r="I49" s="38">
        <v>0.99791305763134053</v>
      </c>
      <c r="J49" s="38"/>
      <c r="K49" s="38"/>
      <c r="L49" s="40">
        <v>1</v>
      </c>
      <c r="M49" s="40">
        <v>1</v>
      </c>
      <c r="N49" s="38"/>
      <c r="O49" s="38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38">
        <v>1</v>
      </c>
      <c r="C50" s="46">
        <v>0.89230651276904294</v>
      </c>
      <c r="D50" s="38"/>
      <c r="E50" s="38"/>
      <c r="F50" s="38"/>
      <c r="G50" s="38"/>
      <c r="H50" s="38">
        <v>1</v>
      </c>
      <c r="I50" s="38">
        <v>1</v>
      </c>
      <c r="J50" s="38"/>
      <c r="K50" s="38"/>
      <c r="L50" s="40">
        <v>1</v>
      </c>
      <c r="M50" s="40">
        <v>1</v>
      </c>
      <c r="N50" s="38"/>
      <c r="O50" s="38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38">
        <v>1</v>
      </c>
      <c r="C51" s="46">
        <v>0.92727500836400301</v>
      </c>
      <c r="D51" s="38"/>
      <c r="E51" s="38"/>
      <c r="F51" s="38"/>
      <c r="G51" s="38"/>
      <c r="H51" s="38">
        <v>1</v>
      </c>
      <c r="I51" s="38">
        <v>1</v>
      </c>
      <c r="J51" s="38"/>
      <c r="K51" s="38"/>
      <c r="L51" s="40">
        <v>1</v>
      </c>
      <c r="M51" s="40">
        <v>1</v>
      </c>
      <c r="N51" s="38"/>
      <c r="O51" s="38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8"/>
      <c r="C52" s="46"/>
      <c r="D52" s="38"/>
      <c r="E52" s="38"/>
      <c r="F52" s="38"/>
      <c r="G52" s="38"/>
      <c r="H52" s="38"/>
      <c r="I52" s="38"/>
      <c r="J52" s="38"/>
      <c r="K52" s="38"/>
      <c r="L52" s="40"/>
      <c r="M52" s="40"/>
      <c r="N52" s="38"/>
      <c r="O52" s="38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8"/>
      <c r="C53" s="46"/>
      <c r="D53" s="38"/>
      <c r="E53" s="38"/>
      <c r="F53" s="38"/>
      <c r="G53" s="38"/>
      <c r="H53" s="38"/>
      <c r="I53" s="38"/>
      <c r="J53" s="38"/>
      <c r="K53" s="38"/>
      <c r="L53" s="40"/>
      <c r="M53" s="40"/>
      <c r="N53" s="38"/>
      <c r="O53" s="38"/>
      <c r="P53" s="29"/>
      <c r="Q53" s="29"/>
      <c r="R53" s="29"/>
      <c r="S53" s="29"/>
      <c r="T53" s="38"/>
      <c r="U53" s="38"/>
    </row>
    <row r="54" spans="1:43" ht="15">
      <c r="A54" s="8">
        <f t="shared" si="0"/>
        <v>26</v>
      </c>
      <c r="B54" s="38"/>
      <c r="C54" s="46"/>
      <c r="D54" s="38"/>
      <c r="E54" s="38"/>
      <c r="F54" s="38"/>
      <c r="G54" s="38"/>
      <c r="H54" s="38"/>
      <c r="I54" s="38"/>
      <c r="J54" s="38"/>
      <c r="K54" s="38"/>
      <c r="L54" s="40"/>
      <c r="M54" s="40"/>
      <c r="N54" s="38"/>
      <c r="O54" s="38"/>
      <c r="P54" s="29"/>
      <c r="Q54" s="29"/>
      <c r="R54" s="29"/>
      <c r="S54" s="29"/>
      <c r="T54" s="38"/>
      <c r="U54" s="38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3.1990886690449942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9.0253879223322002</v>
      </c>
      <c r="D57" s="61">
        <v>-3.1</v>
      </c>
      <c r="E57" s="61">
        <v>2.6</v>
      </c>
      <c r="F57" s="33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-0.86819575912440183</v>
      </c>
      <c r="G57" s="33">
        <f t="shared" si="1"/>
        <v>4.6715481332480557</v>
      </c>
      <c r="H57" s="33">
        <f t="shared" si="1"/>
        <v>-3.2734883534861243</v>
      </c>
      <c r="I57" s="33">
        <f t="shared" si="1"/>
        <v>2.127617001944202</v>
      </c>
      <c r="J57" s="33" t="str">
        <f t="shared" si="1"/>
        <v/>
      </c>
      <c r="K57" s="33" t="str">
        <f t="shared" si="1"/>
        <v/>
      </c>
      <c r="L57" s="33">
        <f t="shared" si="1"/>
        <v>-3.7661719172054964</v>
      </c>
      <c r="M57" s="33">
        <f t="shared" si="1"/>
        <v>1.9149656493403968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4.5250585069638838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11.321888862332806</v>
      </c>
      <c r="D58" s="61">
        <v>-2</v>
      </c>
      <c r="E58" s="61">
        <v>4.7</v>
      </c>
      <c r="F58" s="33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>-0.36568912693691558</v>
      </c>
      <c r="G58" s="33">
        <f t="shared" si="2"/>
        <v>6.2576853488873097</v>
      </c>
      <c r="H58" s="33">
        <f t="shared" si="2"/>
        <v>-2.5407810000755666</v>
      </c>
      <c r="I58" s="33">
        <f t="shared" si="2"/>
        <v>4.0037206258625755</v>
      </c>
      <c r="J58" s="33" t="str">
        <f t="shared" si="2"/>
        <v/>
      </c>
      <c r="K58" s="33" t="str">
        <f t="shared" si="2"/>
        <v/>
      </c>
      <c r="L58" s="33">
        <f t="shared" si="2"/>
        <v>-2.792160203471024</v>
      </c>
      <c r="M58" s="33">
        <f t="shared" si="2"/>
        <v>2.8772106826343418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7.0263326728340347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18.446667868765676</v>
      </c>
      <c r="D59" s="61">
        <v>0.4</v>
      </c>
      <c r="E59" s="61">
        <v>10.4</v>
      </c>
      <c r="F59" s="33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>1.5686560774618201</v>
      </c>
      <c r="G59" s="33" t="e">
        <f t="shared" si="3"/>
        <v>#DIV/0!</v>
      </c>
      <c r="H59" s="33">
        <f t="shared" si="3"/>
        <v>-0.66149955983907782</v>
      </c>
      <c r="I59" s="33">
        <f t="shared" si="3"/>
        <v>9.1860503580918849</v>
      </c>
      <c r="J59" s="33" t="str">
        <f t="shared" si="3"/>
        <v/>
      </c>
      <c r="K59" s="33" t="str">
        <f t="shared" si="3"/>
        <v/>
      </c>
      <c r="L59" s="33">
        <f t="shared" si="3"/>
        <v>-0.52977962622455199</v>
      </c>
      <c r="M59" s="33">
        <f t="shared" si="3"/>
        <v>4.8360156068917011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61"/>
      <c r="E60" s="61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62" t="s">
        <v>44</v>
      </c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61">
        <v>2.17</v>
      </c>
      <c r="E61" s="61" t="s">
        <v>43</v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62" t="s">
        <v>45</v>
      </c>
      <c r="D62" s="60">
        <v>1.92</v>
      </c>
      <c r="E62" s="60"/>
      <c r="F62" s="12"/>
      <c r="G62" s="12"/>
      <c r="H62" s="12"/>
      <c r="I62" s="12"/>
      <c r="R62" s="28"/>
      <c r="S62" s="28"/>
    </row>
    <row r="63" spans="1:43" ht="54" customHeight="1">
      <c r="A63" s="75" t="s">
        <v>8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</row>
    <row r="64" spans="1:43" ht="54.75" customHeight="1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>
        <f t="shared" ref="B65:B78" si="6">B38/C38</f>
        <v>110.9998866242817</v>
      </c>
      <c r="C65" s="38" t="e">
        <f>D38/E38</f>
        <v>#DIV/0!</v>
      </c>
      <c r="D65" s="38" t="e">
        <f>F38/EG38</f>
        <v>#DIV/0!</v>
      </c>
      <c r="E65" s="38">
        <f>H38/I38</f>
        <v>4.0023579145363941</v>
      </c>
      <c r="F65" s="38" t="e">
        <f>J38/K38</f>
        <v>#DIV/0!</v>
      </c>
      <c r="G65" s="38">
        <f>L38/M38</f>
        <v>14.747769339046835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>
        <f t="shared" si="6"/>
        <v>24.374994549244313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>
        <f t="shared" ref="E66:E78" si="9">H39/I39</f>
        <v>3.4550761265865941</v>
      </c>
      <c r="F66" s="38" t="e">
        <f t="shared" ref="F66:F78" si="10">J39/K39</f>
        <v>#DIV/0!</v>
      </c>
      <c r="G66" s="38">
        <f t="shared" ref="G66:G78" si="11">L39/M39</f>
        <v>3.5777352245916516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>
        <f t="shared" si="6"/>
        <v>6.8779442666630075</v>
      </c>
      <c r="C67" s="38" t="e">
        <f t="shared" si="7"/>
        <v>#DIV/0!</v>
      </c>
      <c r="D67" s="38" t="e">
        <f t="shared" si="8"/>
        <v>#DIV/0!</v>
      </c>
      <c r="E67" s="38">
        <f t="shared" si="9"/>
        <v>2.9808326222202379</v>
      </c>
      <c r="F67" s="38" t="e">
        <f t="shared" si="10"/>
        <v>#DIV/0!</v>
      </c>
      <c r="G67" s="38">
        <f t="shared" si="11"/>
        <v>2.2017977010806056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3.0258128732581286</v>
      </c>
      <c r="C68" s="38" t="e">
        <f t="shared" si="7"/>
        <v>#DIV/0!</v>
      </c>
      <c r="D68" s="38" t="e">
        <f t="shared" si="8"/>
        <v>#DIV/0!</v>
      </c>
      <c r="E68" s="38">
        <f t="shared" si="9"/>
        <v>2.3108052685623353</v>
      </c>
      <c r="F68" s="38" t="e">
        <f t="shared" si="10"/>
        <v>#DIV/0!</v>
      </c>
      <c r="G68" s="38">
        <f t="shared" si="11"/>
        <v>1.9669091655453945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2.0603431071013567</v>
      </c>
      <c r="C69" s="38" t="e">
        <f t="shared" si="7"/>
        <v>#DIV/0!</v>
      </c>
      <c r="D69" s="38" t="e">
        <f t="shared" si="8"/>
        <v>#DIV/0!</v>
      </c>
      <c r="E69" s="38">
        <f t="shared" si="9"/>
        <v>1.6830696809682528</v>
      </c>
      <c r="F69" s="38" t="e">
        <f t="shared" si="10"/>
        <v>#DIV/0!</v>
      </c>
      <c r="G69" s="38">
        <f t="shared" si="11"/>
        <v>1.6433912129185275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1.8122592153115915</v>
      </c>
      <c r="C70" s="38" t="e">
        <f t="shared" si="7"/>
        <v>#DIV/0!</v>
      </c>
      <c r="D70" s="38" t="e">
        <f t="shared" si="8"/>
        <v>#DIV/0!</v>
      </c>
      <c r="E70" s="38">
        <f t="shared" si="9"/>
        <v>1.4289264269027919</v>
      </c>
      <c r="F70" s="38" t="e">
        <f t="shared" si="10"/>
        <v>#DIV/0!</v>
      </c>
      <c r="G70" s="38">
        <f t="shared" si="11"/>
        <v>1.1875050548411381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1.8355862194871375</v>
      </c>
      <c r="C71" s="38" t="e">
        <f t="shared" si="7"/>
        <v>#DIV/0!</v>
      </c>
      <c r="D71" s="38" t="e">
        <f t="shared" si="8"/>
        <v>#DIV/0!</v>
      </c>
      <c r="E71" s="38">
        <f t="shared" si="9"/>
        <v>1.2502717871551012</v>
      </c>
      <c r="F71" s="38" t="e">
        <f t="shared" si="10"/>
        <v>#DIV/0!</v>
      </c>
      <c r="G71" s="38">
        <f t="shared" si="11"/>
        <v>1.0120446333337099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1.7249521194577238</v>
      </c>
      <c r="C72" s="38" t="e">
        <f t="shared" si="7"/>
        <v>#DIV/0!</v>
      </c>
      <c r="D72" s="38" t="e">
        <f t="shared" si="8"/>
        <v>#DIV/0!</v>
      </c>
      <c r="E72" s="38">
        <f t="shared" si="9"/>
        <v>1.1390649578650272</v>
      </c>
      <c r="F72" s="38" t="e">
        <f t="shared" si="10"/>
        <v>#DIV/0!</v>
      </c>
      <c r="G72" s="38">
        <f t="shared" si="11"/>
        <v>1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1.5430864540630687</v>
      </c>
      <c r="C73" s="38" t="e">
        <f t="shared" si="7"/>
        <v>#DIV/0!</v>
      </c>
      <c r="D73" s="38" t="e">
        <f t="shared" si="8"/>
        <v>#DIV/0!</v>
      </c>
      <c r="E73" s="38">
        <f t="shared" si="9"/>
        <v>1.0923252195199797</v>
      </c>
      <c r="F73" s="38" t="e">
        <f t="shared" si="10"/>
        <v>#DIV/0!</v>
      </c>
      <c r="G73" s="38">
        <f t="shared" si="11"/>
        <v>1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1.3690836379601619</v>
      </c>
      <c r="C74" s="38" t="e">
        <f t="shared" si="7"/>
        <v>#DIV/0!</v>
      </c>
      <c r="D74" s="38" t="e">
        <f t="shared" si="8"/>
        <v>#DIV/0!</v>
      </c>
      <c r="E74" s="38">
        <f t="shared" si="9"/>
        <v>1.0356628393880507</v>
      </c>
      <c r="F74" s="38" t="e">
        <f t="shared" si="10"/>
        <v>#DIV/0!</v>
      </c>
      <c r="G74" s="38">
        <f t="shared" si="11"/>
        <v>1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1.2487553528531132</v>
      </c>
      <c r="C75" s="38" t="e">
        <f t="shared" si="7"/>
        <v>#DIV/0!</v>
      </c>
      <c r="D75" s="38" t="e">
        <f t="shared" si="8"/>
        <v>#DIV/0!</v>
      </c>
      <c r="E75" s="38">
        <f t="shared" si="9"/>
        <v>1.0093031564222048</v>
      </c>
      <c r="F75" s="38" t="e">
        <f t="shared" si="10"/>
        <v>#DIV/0!</v>
      </c>
      <c r="G75" s="38">
        <f t="shared" si="11"/>
        <v>1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1.1702160632284684</v>
      </c>
      <c r="C76" s="38" t="e">
        <f t="shared" si="7"/>
        <v>#DIV/0!</v>
      </c>
      <c r="D76" s="38" t="e">
        <f t="shared" si="8"/>
        <v>#DIV/0!</v>
      </c>
      <c r="E76" s="38">
        <f t="shared" si="9"/>
        <v>1.0020913068054376</v>
      </c>
      <c r="F76" s="38" t="e">
        <f t="shared" si="10"/>
        <v>#DIV/0!</v>
      </c>
      <c r="G76" s="38">
        <f t="shared" si="11"/>
        <v>1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8">
        <f t="shared" si="6"/>
        <v>1.1206911366103987</v>
      </c>
      <c r="C77" s="38" t="e">
        <f t="shared" si="7"/>
        <v>#DIV/0!</v>
      </c>
      <c r="D77" s="38" t="e">
        <f t="shared" si="8"/>
        <v>#DIV/0!</v>
      </c>
      <c r="E77" s="38">
        <f t="shared" si="9"/>
        <v>1</v>
      </c>
      <c r="F77" s="38" t="e">
        <f t="shared" si="10"/>
        <v>#DIV/0!</v>
      </c>
      <c r="G77" s="38">
        <f t="shared" si="11"/>
        <v>1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1.078428719613943</v>
      </c>
      <c r="C78" s="38" t="e">
        <f t="shared" si="7"/>
        <v>#DIV/0!</v>
      </c>
      <c r="D78" s="38" t="e">
        <f t="shared" si="8"/>
        <v>#DIV/0!</v>
      </c>
      <c r="E78" s="38">
        <f t="shared" si="9"/>
        <v>1</v>
      </c>
      <c r="F78" s="38" t="e">
        <f t="shared" si="10"/>
        <v>#DIV/0!</v>
      </c>
      <c r="G78" s="38">
        <f t="shared" si="11"/>
        <v>1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D34"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3" t="s">
        <v>38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0.6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77" t="s">
        <v>40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79" t="s">
        <v>13</v>
      </c>
      <c r="C36" s="80"/>
      <c r="D36" s="79" t="s">
        <v>16</v>
      </c>
      <c r="E36" s="80"/>
      <c r="F36" s="79" t="s">
        <v>4</v>
      </c>
      <c r="G36" s="80"/>
      <c r="H36" s="79" t="s">
        <v>5</v>
      </c>
      <c r="I36" s="80"/>
      <c r="J36" s="79" t="s">
        <v>6</v>
      </c>
      <c r="K36" s="80"/>
      <c r="L36" s="79" t="s">
        <v>17</v>
      </c>
      <c r="M36" s="80"/>
      <c r="N36" s="79"/>
      <c r="O36" s="80"/>
      <c r="P36" s="79"/>
      <c r="Q36" s="80"/>
      <c r="R36" s="79"/>
      <c r="S36" s="80"/>
      <c r="T36" s="79"/>
      <c r="U36" s="80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1.25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8">
        <v>0</v>
      </c>
      <c r="C38" s="38">
        <v>0</v>
      </c>
      <c r="D38" s="38"/>
      <c r="E38" s="38"/>
      <c r="F38" s="38"/>
      <c r="G38" s="38"/>
      <c r="H38" s="38">
        <v>3.3391297274739884E-2</v>
      </c>
      <c r="I38" s="38">
        <v>1.7390950693516101E-4</v>
      </c>
      <c r="J38" s="38"/>
      <c r="K38" s="38"/>
      <c r="L38" s="40">
        <v>1.847925664180081E-2</v>
      </c>
      <c r="M38" s="40">
        <v>0</v>
      </c>
      <c r="N38" s="38"/>
      <c r="O38" s="38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8">
        <v>7.0140433329137046E-3</v>
      </c>
      <c r="C39" s="38">
        <v>0</v>
      </c>
      <c r="D39" s="38"/>
      <c r="E39" s="38"/>
      <c r="F39" s="38"/>
      <c r="G39" s="38"/>
      <c r="H39" s="38">
        <v>8.9913036405174673E-2</v>
      </c>
      <c r="I39" s="38">
        <v>1.9130399417177698E-3</v>
      </c>
      <c r="J39" s="38"/>
      <c r="K39" s="38"/>
      <c r="L39" s="40">
        <v>0.11968328752781049</v>
      </c>
      <c r="M39" s="40">
        <v>0</v>
      </c>
      <c r="N39" s="38"/>
      <c r="O39" s="38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8">
        <v>5.4909921251031613E-2</v>
      </c>
      <c r="C40" s="38">
        <v>0</v>
      </c>
      <c r="D40" s="38"/>
      <c r="E40" s="38"/>
      <c r="F40" s="38"/>
      <c r="G40" s="38"/>
      <c r="H40" s="38">
        <v>0.16191303994171777</v>
      </c>
      <c r="I40" s="38">
        <v>1.4434789681781851E-2</v>
      </c>
      <c r="J40" s="38"/>
      <c r="K40" s="38"/>
      <c r="L40" s="40">
        <v>0.28517209789294595</v>
      </c>
      <c r="M40" s="40">
        <v>0</v>
      </c>
      <c r="N40" s="38"/>
      <c r="O40" s="38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8">
        <v>0.1931867455555096</v>
      </c>
      <c r="C41" s="38">
        <v>8.0161694151875077E-4</v>
      </c>
      <c r="D41" s="38"/>
      <c r="E41" s="38"/>
      <c r="F41" s="38"/>
      <c r="G41" s="38"/>
      <c r="H41" s="38">
        <v>0.24295651466604423</v>
      </c>
      <c r="I41" s="38">
        <v>3.826086956521739E-2</v>
      </c>
      <c r="J41" s="38"/>
      <c r="K41" s="38"/>
      <c r="L41" s="40">
        <v>0.39942415914147361</v>
      </c>
      <c r="M41" s="40">
        <v>4.7690092919774902E-3</v>
      </c>
      <c r="N41" s="38"/>
      <c r="O41" s="38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38">
        <v>0.31262571160812985</v>
      </c>
      <c r="C42" s="47">
        <v>8.2164337767333829E-3</v>
      </c>
      <c r="D42" s="40"/>
      <c r="E42" s="40"/>
      <c r="F42" s="38"/>
      <c r="G42" s="38"/>
      <c r="H42" s="38">
        <v>0.36504348179741264</v>
      </c>
      <c r="I42" s="38">
        <v>7.91304347826087E-2</v>
      </c>
      <c r="J42" s="38"/>
      <c r="K42" s="38"/>
      <c r="L42" s="40">
        <v>0.51249836408847005</v>
      </c>
      <c r="M42" s="40">
        <v>3.7678314356759585E-2</v>
      </c>
      <c r="N42" s="38"/>
      <c r="O42" s="38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38">
        <v>0.38417047822863754</v>
      </c>
      <c r="C43" s="46">
        <v>4.4088232414362258E-2</v>
      </c>
      <c r="D43" s="40"/>
      <c r="E43" s="40"/>
      <c r="F43" s="38"/>
      <c r="G43" s="38"/>
      <c r="H43" s="38">
        <v>0.54782608695652169</v>
      </c>
      <c r="I43" s="38">
        <v>0.12434782608695652</v>
      </c>
      <c r="J43" s="40"/>
      <c r="K43" s="40"/>
      <c r="L43" s="40">
        <v>0.64520350739432009</v>
      </c>
      <c r="M43" s="40">
        <v>0.16594686559350871</v>
      </c>
      <c r="N43" s="38"/>
      <c r="O43" s="38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38">
        <v>0.45851691774019843</v>
      </c>
      <c r="C44" s="48">
        <v>0.12184374694025983</v>
      </c>
      <c r="D44" s="40"/>
      <c r="E44" s="40"/>
      <c r="F44" s="38"/>
      <c r="G44" s="38"/>
      <c r="H44" s="38">
        <v>0.77947825379647906</v>
      </c>
      <c r="I44" s="38">
        <v>0.18921739837743404</v>
      </c>
      <c r="J44" s="40"/>
      <c r="K44" s="40"/>
      <c r="L44" s="40">
        <v>0.81206648344457533</v>
      </c>
      <c r="M44" s="40">
        <v>0.29420232953801856</v>
      </c>
      <c r="N44" s="38"/>
      <c r="O44" s="38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38">
        <v>0.52885946875917911</v>
      </c>
      <c r="C45" s="46">
        <v>0.21984005427104772</v>
      </c>
      <c r="D45" s="40"/>
      <c r="E45" s="40"/>
      <c r="F45" s="38"/>
      <c r="G45" s="38"/>
      <c r="H45" s="38">
        <v>0.94295651466604424</v>
      </c>
      <c r="I45" s="38">
        <v>0.28713043124606558</v>
      </c>
      <c r="J45" s="40"/>
      <c r="K45" s="40"/>
      <c r="L45" s="40">
        <v>0.93862059939798459</v>
      </c>
      <c r="M45" s="40">
        <v>0.37769925402434235</v>
      </c>
      <c r="N45" s="38"/>
      <c r="O45" s="38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38">
        <v>0.61643447610255619</v>
      </c>
      <c r="C46" s="46">
        <v>0.30100254570377566</v>
      </c>
      <c r="D46" s="40"/>
      <c r="E46" s="40"/>
      <c r="F46" s="38"/>
      <c r="G46" s="38"/>
      <c r="H46" s="38">
        <v>0.994086952985196</v>
      </c>
      <c r="I46" s="38">
        <v>0.41095652881221661</v>
      </c>
      <c r="J46" s="40"/>
      <c r="K46" s="40"/>
      <c r="L46" s="40">
        <v>0.98390263054574012</v>
      </c>
      <c r="M46" s="40">
        <v>0.45111896348645464</v>
      </c>
      <c r="N46" s="38"/>
      <c r="O46" s="38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38">
        <v>0.77374708013372029</v>
      </c>
      <c r="C47" s="46">
        <v>0.37374638076455108</v>
      </c>
      <c r="D47" s="40"/>
      <c r="E47" s="40"/>
      <c r="F47" s="38"/>
      <c r="G47" s="38"/>
      <c r="H47" s="38">
        <v>0.9984347790721525</v>
      </c>
      <c r="I47" s="38">
        <v>0.55565217391304345</v>
      </c>
      <c r="J47" s="40"/>
      <c r="K47" s="40"/>
      <c r="L47" s="40">
        <v>0.99777516031932989</v>
      </c>
      <c r="M47" s="40">
        <v>0.50857217641669938</v>
      </c>
      <c r="N47" s="38"/>
      <c r="O47" s="38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38">
        <v>0.90581245716363945</v>
      </c>
      <c r="C48" s="46">
        <v>0.43887863147440959</v>
      </c>
      <c r="D48" s="40"/>
      <c r="E48" s="40"/>
      <c r="F48" s="38"/>
      <c r="G48" s="38"/>
      <c r="H48" s="38">
        <v>1</v>
      </c>
      <c r="I48" s="38">
        <v>0.65321738776780469</v>
      </c>
      <c r="J48" s="40"/>
      <c r="K48" s="40"/>
      <c r="L48" s="40">
        <v>1</v>
      </c>
      <c r="M48" s="40">
        <v>0.58382410679230468</v>
      </c>
      <c r="N48" s="38"/>
      <c r="O48" s="38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38">
        <v>0.9723469430573628</v>
      </c>
      <c r="C49" s="46">
        <v>0.49539115717622773</v>
      </c>
      <c r="D49" s="40"/>
      <c r="E49" s="40"/>
      <c r="F49" s="38"/>
      <c r="G49" s="38"/>
      <c r="H49" s="38">
        <v>1</v>
      </c>
      <c r="I49" s="38">
        <v>0.78208694944865298</v>
      </c>
      <c r="J49" s="40"/>
      <c r="K49" s="40"/>
      <c r="L49" s="40">
        <v>1</v>
      </c>
      <c r="M49" s="40">
        <v>0.73144876325088337</v>
      </c>
      <c r="N49" s="38"/>
      <c r="O49" s="38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38">
        <v>0.99478969969087971</v>
      </c>
      <c r="C50" s="46">
        <v>0.5507007679073479</v>
      </c>
      <c r="D50" s="40"/>
      <c r="E50" s="40"/>
      <c r="F50" s="38"/>
      <c r="G50" s="38"/>
      <c r="H50" s="38">
        <v>1</v>
      </c>
      <c r="I50" s="38">
        <v>0.84626086602867434</v>
      </c>
      <c r="J50" s="40"/>
      <c r="K50" s="40"/>
      <c r="L50" s="40">
        <v>1</v>
      </c>
      <c r="M50" s="40">
        <v>0.91074466692841249</v>
      </c>
      <c r="N50" s="38"/>
      <c r="O50" s="38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38">
        <v>1</v>
      </c>
      <c r="C51" s="46">
        <v>0.61282573119046591</v>
      </c>
      <c r="D51" s="38"/>
      <c r="E51" s="38"/>
      <c r="F51" s="38"/>
      <c r="G51" s="38"/>
      <c r="H51" s="38">
        <v>1</v>
      </c>
      <c r="I51" s="38">
        <v>0.90765217744958659</v>
      </c>
      <c r="J51" s="40"/>
      <c r="K51" s="40"/>
      <c r="L51" s="40">
        <v>1</v>
      </c>
      <c r="M51" s="40">
        <v>0.98665096191597956</v>
      </c>
      <c r="N51" s="38"/>
      <c r="O51" s="38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8"/>
      <c r="C52" s="46"/>
      <c r="D52" s="38"/>
      <c r="E52" s="38"/>
      <c r="F52" s="38"/>
      <c r="G52" s="38"/>
      <c r="H52" s="38"/>
      <c r="I52" s="38"/>
      <c r="J52" s="38"/>
      <c r="K52" s="38"/>
      <c r="L52" s="40"/>
      <c r="M52" s="40"/>
      <c r="N52" s="38"/>
      <c r="O52" s="38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8"/>
      <c r="C53" s="46"/>
      <c r="D53" s="38"/>
      <c r="E53" s="38"/>
      <c r="F53" s="38"/>
      <c r="G53" s="38"/>
      <c r="H53" s="38"/>
      <c r="I53" s="38"/>
      <c r="J53" s="38"/>
      <c r="K53" s="38"/>
      <c r="L53" s="40"/>
      <c r="M53" s="40"/>
      <c r="N53" s="38"/>
      <c r="O53" s="38"/>
      <c r="P53" s="29"/>
      <c r="Q53" s="29"/>
      <c r="R53" s="29"/>
      <c r="S53" s="29"/>
      <c r="T53" s="38"/>
      <c r="U53" s="38"/>
    </row>
    <row r="54" spans="1:43" ht="15">
      <c r="A54" s="8">
        <f t="shared" si="0"/>
        <v>26</v>
      </c>
      <c r="B54" s="38"/>
      <c r="C54" s="46"/>
      <c r="D54" s="38"/>
      <c r="E54" s="38"/>
      <c r="F54" s="38"/>
      <c r="G54" s="38"/>
      <c r="H54" s="38"/>
      <c r="I54" s="38"/>
      <c r="J54" s="38"/>
      <c r="K54" s="38"/>
      <c r="L54" s="40"/>
      <c r="M54" s="40"/>
      <c r="N54" s="38"/>
      <c r="O54" s="38"/>
      <c r="P54" s="29"/>
      <c r="Q54" s="29"/>
      <c r="R54" s="29"/>
      <c r="S54" s="29"/>
      <c r="T54" s="38"/>
      <c r="U54" s="38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9.6472948764396378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19.604244615917867</v>
      </c>
      <c r="D57" s="64">
        <v>3.3</v>
      </c>
      <c r="E57" s="64">
        <v>14.4</v>
      </c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4.5159076439090029</v>
      </c>
      <c r="I57" s="33">
        <f t="shared" si="1"/>
        <v>12.949352105395194</v>
      </c>
      <c r="J57" s="33" t="str">
        <f t="shared" si="1"/>
        <v/>
      </c>
      <c r="K57" s="33" t="str">
        <f t="shared" si="1"/>
        <v/>
      </c>
      <c r="L57" s="33">
        <f t="shared" si="1"/>
        <v>3.3691173409051709</v>
      </c>
      <c r="M57" s="33">
        <f t="shared" si="1"/>
        <v>14.242471871888704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11.118629189917181</v>
      </c>
      <c r="C58" s="33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64">
        <v>4.5999999999999996</v>
      </c>
      <c r="E58" s="64">
        <v>16.8</v>
      </c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5.3901074848399517</v>
      </c>
      <c r="I58" s="33">
        <f t="shared" si="2"/>
        <v>14.768320710308231</v>
      </c>
      <c r="J58" s="33" t="str">
        <f t="shared" si="2"/>
        <v/>
      </c>
      <c r="K58" s="33" t="str">
        <f t="shared" si="2"/>
        <v/>
      </c>
      <c r="L58" s="33">
        <f t="shared" si="2"/>
        <v>4.708771564351018</v>
      </c>
      <c r="M58" s="33">
        <f t="shared" si="2"/>
        <v>15.610102100680601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13.918298960762588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64">
        <v>7.2</v>
      </c>
      <c r="E59" s="64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7.510225457231205</v>
      </c>
      <c r="I59" s="33">
        <f t="shared" si="3"/>
        <v>19.75821661995861</v>
      </c>
      <c r="J59" s="33" t="str">
        <f t="shared" si="3"/>
        <v/>
      </c>
      <c r="K59" s="33" t="str">
        <f t="shared" si="3"/>
        <v/>
      </c>
      <c r="L59" s="33">
        <f t="shared" si="3"/>
        <v>7.4197771583732939</v>
      </c>
      <c r="M59" s="33">
        <f t="shared" si="3"/>
        <v>17.891734486736073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64"/>
      <c r="E60" s="64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e">
        <f t="shared" si="4"/>
        <v>#DIV/0!</v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65" t="s">
        <v>44</v>
      </c>
      <c r="B61" s="33" t="e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>#DIV/0!</v>
      </c>
      <c r="C61" s="33"/>
      <c r="D61" s="64">
        <v>3.64</v>
      </c>
      <c r="E61" s="64" t="s">
        <v>43</v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e">
        <f t="shared" si="5"/>
        <v>#DIV/0!</v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65" t="s">
        <v>45</v>
      </c>
      <c r="D62" s="63">
        <v>2.97</v>
      </c>
      <c r="E62" s="63"/>
      <c r="F62" s="12"/>
      <c r="G62" s="12"/>
      <c r="H62" s="12"/>
      <c r="I62" s="12"/>
      <c r="R62" s="28"/>
      <c r="S62" s="28"/>
    </row>
    <row r="63" spans="1:43" ht="26.25">
      <c r="A63" s="75" t="s">
        <v>41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</row>
    <row r="64" spans="1:43" ht="46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6">B38/C38</f>
        <v>#DIV/0!</v>
      </c>
      <c r="C65" s="38" t="e">
        <f>D38/E38</f>
        <v>#DIV/0!</v>
      </c>
      <c r="D65" s="38" t="e">
        <f>F38/EG38</f>
        <v>#DIV/0!</v>
      </c>
      <c r="E65" s="38">
        <f>H38/I38</f>
        <v>192.00386375190644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 t="e">
        <f t="shared" si="6"/>
        <v>#DIV/0!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>
        <f t="shared" ref="E66:E78" si="9">H39/I39</f>
        <v>47.00008318929261</v>
      </c>
      <c r="F66" s="38" t="e">
        <f t="shared" ref="F66:F78" si="10">J39/K39</f>
        <v>#DIV/0!</v>
      </c>
      <c r="G66" s="38" t="e">
        <f t="shared" ref="G66:G78" si="11">L39/M39</f>
        <v>#DIV/0!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 t="e">
        <f t="shared" si="6"/>
        <v>#DIV/0!</v>
      </c>
      <c r="C67" s="38" t="e">
        <f t="shared" si="7"/>
        <v>#DIV/0!</v>
      </c>
      <c r="D67" s="38" t="e">
        <f t="shared" si="8"/>
        <v>#DIV/0!</v>
      </c>
      <c r="E67" s="38">
        <f t="shared" si="9"/>
        <v>11.216861728582593</v>
      </c>
      <c r="F67" s="38" t="e">
        <f t="shared" si="10"/>
        <v>#DIV/0!</v>
      </c>
      <c r="G67" s="38" t="e">
        <f t="shared" si="11"/>
        <v>#DIV/0!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240.99633571802542</v>
      </c>
      <c r="C68" s="38" t="e">
        <f t="shared" si="7"/>
        <v>#DIV/0!</v>
      </c>
      <c r="D68" s="38" t="e">
        <f t="shared" si="8"/>
        <v>#DIV/0!</v>
      </c>
      <c r="E68" s="38">
        <f t="shared" si="9"/>
        <v>6.3499998151352468</v>
      </c>
      <c r="F68" s="38" t="e">
        <f t="shared" si="10"/>
        <v>#DIV/0!</v>
      </c>
      <c r="G68" s="38">
        <f t="shared" si="11"/>
        <v>83.754116355653125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38.04883238922919</v>
      </c>
      <c r="C69" s="38" t="e">
        <f t="shared" si="7"/>
        <v>#DIV/0!</v>
      </c>
      <c r="D69" s="38" t="e">
        <f t="shared" si="8"/>
        <v>#DIV/0!</v>
      </c>
      <c r="E69" s="38">
        <f t="shared" si="9"/>
        <v>4.6131868578793904</v>
      </c>
      <c r="F69" s="38" t="e">
        <f t="shared" si="10"/>
        <v>#DIV/0!</v>
      </c>
      <c r="G69" s="38">
        <f t="shared" si="11"/>
        <v>13.601945119833275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8.7136738578680131</v>
      </c>
      <c r="C70" s="38" t="e">
        <f t="shared" si="7"/>
        <v>#DIV/0!</v>
      </c>
      <c r="D70" s="38" t="e">
        <f t="shared" si="8"/>
        <v>#DIV/0!</v>
      </c>
      <c r="E70" s="38">
        <f t="shared" si="9"/>
        <v>4.405594405594405</v>
      </c>
      <c r="F70" s="38" t="e">
        <f t="shared" si="10"/>
        <v>#DIV/0!</v>
      </c>
      <c r="G70" s="38">
        <f t="shared" si="11"/>
        <v>3.8880126182965293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3.763155100318853</v>
      </c>
      <c r="C71" s="38" t="e">
        <f t="shared" si="7"/>
        <v>#DIV/0!</v>
      </c>
      <c r="D71" s="38" t="e">
        <f t="shared" si="8"/>
        <v>#DIV/0!</v>
      </c>
      <c r="E71" s="38">
        <f t="shared" si="9"/>
        <v>4.119485102747503</v>
      </c>
      <c r="F71" s="38" t="e">
        <f t="shared" si="10"/>
        <v>#DIV/0!</v>
      </c>
      <c r="G71" s="38">
        <f t="shared" si="11"/>
        <v>2.7602313167259789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2.405655650480925</v>
      </c>
      <c r="C72" s="38" t="e">
        <f t="shared" si="7"/>
        <v>#DIV/0!</v>
      </c>
      <c r="D72" s="38" t="e">
        <f t="shared" si="8"/>
        <v>#DIV/0!</v>
      </c>
      <c r="E72" s="38">
        <f t="shared" si="9"/>
        <v>3.2840702762639173</v>
      </c>
      <c r="F72" s="38" t="e">
        <f t="shared" si="10"/>
        <v>#DIV/0!</v>
      </c>
      <c r="G72" s="38">
        <f t="shared" si="11"/>
        <v>2.4851004851004852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2.0479377496999818</v>
      </c>
      <c r="C73" s="38" t="e">
        <f t="shared" si="7"/>
        <v>#DIV/0!</v>
      </c>
      <c r="D73" s="38" t="e">
        <f t="shared" si="8"/>
        <v>#DIV/0!</v>
      </c>
      <c r="E73" s="38">
        <f t="shared" si="9"/>
        <v>2.4189589002476617</v>
      </c>
      <c r="F73" s="38" t="e">
        <f t="shared" si="10"/>
        <v>#DIV/0!</v>
      </c>
      <c r="G73" s="38">
        <f t="shared" si="11"/>
        <v>2.1810269799825939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2.0702463487429932</v>
      </c>
      <c r="C74" s="38" t="e">
        <f t="shared" si="7"/>
        <v>#DIV/0!</v>
      </c>
      <c r="D74" s="38" t="e">
        <f t="shared" si="8"/>
        <v>#DIV/0!</v>
      </c>
      <c r="E74" s="38">
        <f t="shared" si="9"/>
        <v>1.7968701031814953</v>
      </c>
      <c r="F74" s="38" t="e">
        <f t="shared" si="10"/>
        <v>#DIV/0!</v>
      </c>
      <c r="G74" s="38">
        <f t="shared" si="11"/>
        <v>1.9619145651055068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2.0639247213302889</v>
      </c>
      <c r="C75" s="38" t="e">
        <f t="shared" si="7"/>
        <v>#DIV/0!</v>
      </c>
      <c r="D75" s="38" t="e">
        <f t="shared" si="8"/>
        <v>#DIV/0!</v>
      </c>
      <c r="E75" s="38">
        <f t="shared" si="9"/>
        <v>1.530883927351095</v>
      </c>
      <c r="F75" s="38" t="e">
        <f t="shared" si="10"/>
        <v>#DIV/0!</v>
      </c>
      <c r="G75" s="38">
        <f t="shared" si="11"/>
        <v>1.7128446536650974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1.9627862326001622</v>
      </c>
      <c r="C76" s="38" t="e">
        <f t="shared" si="7"/>
        <v>#DIV/0!</v>
      </c>
      <c r="D76" s="38" t="e">
        <f t="shared" si="8"/>
        <v>#DIV/0!</v>
      </c>
      <c r="E76" s="38">
        <f t="shared" si="9"/>
        <v>1.2786302094734723</v>
      </c>
      <c r="F76" s="38" t="e">
        <f t="shared" si="10"/>
        <v>#DIV/0!</v>
      </c>
      <c r="G76" s="38">
        <f t="shared" si="11"/>
        <v>1.3671497584541064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 ht="18.75" customHeight="1">
      <c r="A77" s="8">
        <f t="shared" si="12"/>
        <v>18</v>
      </c>
      <c r="B77" s="38">
        <f t="shared" si="6"/>
        <v>1.8064069593929586</v>
      </c>
      <c r="C77" s="38" t="e">
        <f t="shared" si="7"/>
        <v>#DIV/0!</v>
      </c>
      <c r="D77" s="38" t="e">
        <f t="shared" si="8"/>
        <v>#DIV/0!</v>
      </c>
      <c r="E77" s="38">
        <f t="shared" si="9"/>
        <v>1.1816687266809245</v>
      </c>
      <c r="F77" s="38" t="e">
        <f t="shared" si="10"/>
        <v>#DIV/0!</v>
      </c>
      <c r="G77" s="38">
        <f t="shared" si="11"/>
        <v>1.0980025865785314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1.6317852679870593</v>
      </c>
      <c r="C78" s="38" t="e">
        <f t="shared" si="7"/>
        <v>#DIV/0!</v>
      </c>
      <c r="D78" s="38" t="e">
        <f t="shared" si="8"/>
        <v>#DIV/0!</v>
      </c>
      <c r="E78" s="38">
        <f t="shared" si="9"/>
        <v>1.1017436247549162</v>
      </c>
      <c r="F78" s="38" t="e">
        <f t="shared" si="10"/>
        <v>#DIV/0!</v>
      </c>
      <c r="G78" s="38">
        <f t="shared" si="11"/>
        <v>1.0135296458416236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C34" workbookViewId="0">
      <selection activeCell="L38" sqref="L38:M51"/>
    </sheetView>
  </sheetViews>
  <sheetFormatPr defaultColWidth="9.28515625" defaultRowHeight="12.75"/>
  <cols>
    <col min="1" max="1" width="21.42578125" style="12" customWidth="1"/>
    <col min="2" max="3" width="8.7109375" style="12" customWidth="1"/>
    <col min="4" max="7" width="8.7109375" style="11" customWidth="1"/>
    <col min="8" max="9" width="11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7"/>
      <c r="D1" s="43" t="s">
        <v>38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1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0.6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0.7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0.9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77" t="s">
        <v>40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79" t="s">
        <v>13</v>
      </c>
      <c r="C36" s="80"/>
      <c r="D36" s="79" t="s">
        <v>16</v>
      </c>
      <c r="E36" s="80"/>
      <c r="F36" s="79" t="s">
        <v>4</v>
      </c>
      <c r="G36" s="80"/>
      <c r="H36" s="79" t="s">
        <v>5</v>
      </c>
      <c r="I36" s="80"/>
      <c r="J36" s="79" t="s">
        <v>6</v>
      </c>
      <c r="K36" s="80"/>
      <c r="L36" s="79" t="s">
        <v>17</v>
      </c>
      <c r="M36" s="80"/>
      <c r="N36" s="79"/>
      <c r="O36" s="80"/>
      <c r="P36" s="79"/>
      <c r="Q36" s="80"/>
      <c r="R36" s="79"/>
      <c r="S36" s="80"/>
      <c r="T36" s="79"/>
      <c r="U36" s="80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1.25">
      <c r="A37" s="6"/>
      <c r="B37" s="31" t="s">
        <v>12</v>
      </c>
      <c r="C37" s="31" t="s">
        <v>11</v>
      </c>
      <c r="D37" s="31" t="s">
        <v>12</v>
      </c>
      <c r="E37" s="31" t="s">
        <v>11</v>
      </c>
      <c r="F37" s="31" t="s">
        <v>12</v>
      </c>
      <c r="G37" s="31" t="s">
        <v>11</v>
      </c>
      <c r="H37" s="31" t="s">
        <v>12</v>
      </c>
      <c r="I37" s="31" t="s">
        <v>11</v>
      </c>
      <c r="J37" s="31" t="s">
        <v>12</v>
      </c>
      <c r="K37" s="31" t="s">
        <v>11</v>
      </c>
      <c r="L37" s="31" t="s">
        <v>12</v>
      </c>
      <c r="M37" s="31" t="s">
        <v>11</v>
      </c>
      <c r="N37" s="31" t="s">
        <v>12</v>
      </c>
      <c r="O37" s="31" t="s">
        <v>11</v>
      </c>
      <c r="P37" s="31" t="s">
        <v>12</v>
      </c>
      <c r="Q37" s="31" t="s">
        <v>11</v>
      </c>
      <c r="R37" s="31" t="s">
        <v>12</v>
      </c>
      <c r="S37" s="31" t="s">
        <v>11</v>
      </c>
      <c r="T37" s="31" t="s">
        <v>12</v>
      </c>
      <c r="U37" s="31" t="s">
        <v>11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9">
        <v>0</v>
      </c>
      <c r="C38" s="39">
        <v>0</v>
      </c>
      <c r="D38" s="38"/>
      <c r="E38" s="38"/>
      <c r="F38" s="38"/>
      <c r="G38" s="38"/>
      <c r="H38" s="38">
        <v>0.13078260162256597</v>
      </c>
      <c r="I38" s="38">
        <v>6.0869565217391303E-3</v>
      </c>
      <c r="J38" s="38"/>
      <c r="K38" s="38"/>
      <c r="L38" s="40">
        <v>0.17667844522968199</v>
      </c>
      <c r="M38" s="40">
        <v>0</v>
      </c>
      <c r="N38" s="38"/>
      <c r="O38" s="38"/>
      <c r="P38" s="29"/>
      <c r="Q38" s="29"/>
      <c r="R38" s="29"/>
      <c r="S38" s="29"/>
      <c r="T38" s="29"/>
      <c r="U38" s="29"/>
    </row>
    <row r="39" spans="1:43">
      <c r="A39" s="8">
        <f>A38+2</f>
        <v>-4</v>
      </c>
      <c r="B39" s="38">
        <v>3.876136553801536E-2</v>
      </c>
      <c r="C39" s="38">
        <v>0</v>
      </c>
      <c r="D39" s="38"/>
      <c r="E39" s="38"/>
      <c r="F39" s="38"/>
      <c r="G39" s="38"/>
      <c r="H39" s="38">
        <v>0.20782608695652174</v>
      </c>
      <c r="I39" s="38">
        <v>2.382607988343554E-2</v>
      </c>
      <c r="J39" s="38"/>
      <c r="K39" s="38"/>
      <c r="L39" s="40">
        <v>0.35047768616673208</v>
      </c>
      <c r="M39" s="40">
        <v>2.8046067268682108E-4</v>
      </c>
      <c r="N39" s="38"/>
      <c r="O39" s="38"/>
      <c r="P39" s="29"/>
      <c r="Q39" s="29"/>
      <c r="R39" s="29"/>
      <c r="S39" s="29"/>
      <c r="T39" s="29"/>
      <c r="U39" s="29"/>
    </row>
    <row r="40" spans="1:43">
      <c r="A40" s="8">
        <f t="shared" ref="A40:A54" si="0">A39+2</f>
        <v>-2</v>
      </c>
      <c r="B40" s="38">
        <v>0.1716283399341775</v>
      </c>
      <c r="C40" s="38">
        <v>0</v>
      </c>
      <c r="D40" s="38"/>
      <c r="E40" s="38"/>
      <c r="F40" s="38"/>
      <c r="G40" s="38"/>
      <c r="H40" s="38">
        <v>0.31634782962349961</v>
      </c>
      <c r="I40" s="38">
        <v>5.2173913043478258E-2</v>
      </c>
      <c r="J40" s="38"/>
      <c r="K40" s="38"/>
      <c r="L40" s="40">
        <v>0.47074990184530818</v>
      </c>
      <c r="M40" s="40">
        <v>7.2451249836408844E-3</v>
      </c>
      <c r="N40" s="38"/>
      <c r="O40" s="38"/>
      <c r="P40" s="29"/>
      <c r="Q40" s="29"/>
      <c r="R40" s="29"/>
      <c r="S40" s="29"/>
      <c r="T40" s="29"/>
      <c r="U40" s="29"/>
    </row>
    <row r="41" spans="1:43">
      <c r="A41" s="8">
        <f t="shared" si="0"/>
        <v>0</v>
      </c>
      <c r="B41" s="38">
        <v>0.31408594578010834</v>
      </c>
      <c r="C41" s="38">
        <v>4.1958010263847866E-3</v>
      </c>
      <c r="D41" s="38"/>
      <c r="E41" s="38"/>
      <c r="F41" s="38"/>
      <c r="G41" s="38"/>
      <c r="H41" s="38">
        <v>0.50504348179741265</v>
      </c>
      <c r="I41" s="38">
        <v>0.10086956521739131</v>
      </c>
      <c r="J41" s="38"/>
      <c r="K41" s="38"/>
      <c r="L41" s="40">
        <v>0.61680408323517866</v>
      </c>
      <c r="M41" s="40">
        <v>9.1807355058238449E-2</v>
      </c>
      <c r="N41" s="38"/>
      <c r="O41" s="38"/>
      <c r="P41" s="29"/>
      <c r="Q41" s="29"/>
      <c r="R41" s="29"/>
      <c r="S41" s="29"/>
      <c r="T41" s="29"/>
      <c r="U41" s="29"/>
    </row>
    <row r="42" spans="1:43" ht="15">
      <c r="A42" s="8">
        <f t="shared" si="0"/>
        <v>2</v>
      </c>
      <c r="B42" s="38">
        <v>0.38841203213030567</v>
      </c>
      <c r="C42" s="47">
        <v>3.2367622859374133E-2</v>
      </c>
      <c r="D42" s="38"/>
      <c r="E42" s="38"/>
      <c r="F42" s="38"/>
      <c r="G42" s="38"/>
      <c r="H42" s="38">
        <v>0.78486957229047749</v>
      </c>
      <c r="I42" s="38">
        <v>0.15860868857908772</v>
      </c>
      <c r="J42" s="38"/>
      <c r="K42" s="38"/>
      <c r="L42" s="40">
        <v>0.80630807485931166</v>
      </c>
      <c r="M42" s="40">
        <v>0.23557126030624265</v>
      </c>
      <c r="N42" s="38"/>
      <c r="O42" s="38"/>
      <c r="P42" s="29"/>
      <c r="Q42" s="29"/>
      <c r="R42" s="29"/>
      <c r="S42" s="29"/>
      <c r="T42" s="29"/>
      <c r="U42" s="29"/>
    </row>
    <row r="43" spans="1:43" ht="15">
      <c r="A43" s="8">
        <f t="shared" si="0"/>
        <v>4</v>
      </c>
      <c r="B43" s="38">
        <v>0.4691317565683048</v>
      </c>
      <c r="C43" s="46">
        <v>0.10409577731912757</v>
      </c>
      <c r="D43" s="38"/>
      <c r="E43" s="38"/>
      <c r="F43" s="38"/>
      <c r="G43" s="38"/>
      <c r="H43" s="38">
        <v>0.97582608341997867</v>
      </c>
      <c r="I43" s="38">
        <v>0.25739130434782609</v>
      </c>
      <c r="J43" s="38"/>
      <c r="K43" s="38"/>
      <c r="L43" s="40">
        <v>0.94909043318937314</v>
      </c>
      <c r="M43" s="40">
        <v>0.34406491296950659</v>
      </c>
      <c r="N43" s="38"/>
      <c r="O43" s="38"/>
      <c r="P43" s="29"/>
      <c r="Q43" s="29"/>
      <c r="R43" s="29"/>
      <c r="S43" s="29"/>
      <c r="T43" s="29"/>
      <c r="U43" s="29"/>
    </row>
    <row r="44" spans="1:43" ht="15">
      <c r="A44" s="8">
        <f t="shared" si="0"/>
        <v>6</v>
      </c>
      <c r="B44" s="38">
        <v>0.5334655826407102</v>
      </c>
      <c r="C44" s="48">
        <v>0.20139872817537718</v>
      </c>
      <c r="D44" s="38"/>
      <c r="E44" s="38"/>
      <c r="F44" s="38"/>
      <c r="G44" s="38"/>
      <c r="H44" s="38">
        <v>1</v>
      </c>
      <c r="I44" s="38">
        <v>0.37130434782608696</v>
      </c>
      <c r="J44" s="38"/>
      <c r="K44" s="38"/>
      <c r="L44" s="40">
        <v>0.99424159141473634</v>
      </c>
      <c r="M44" s="40">
        <v>0.42808532914539982</v>
      </c>
      <c r="N44" s="38"/>
      <c r="O44" s="38"/>
      <c r="P44" s="29"/>
      <c r="Q44" s="29"/>
      <c r="R44" s="29"/>
      <c r="S44" s="29"/>
      <c r="T44" s="29"/>
      <c r="U44" s="29"/>
    </row>
    <row r="45" spans="1:43" ht="15">
      <c r="A45" s="8">
        <f t="shared" si="0"/>
        <v>8</v>
      </c>
      <c r="B45" s="38">
        <v>0.65194957326936964</v>
      </c>
      <c r="C45" s="46">
        <v>0.28951058459307122</v>
      </c>
      <c r="D45" s="38"/>
      <c r="E45" s="38"/>
      <c r="F45" s="38"/>
      <c r="G45" s="38"/>
      <c r="H45" s="38">
        <v>1</v>
      </c>
      <c r="I45" s="38">
        <v>0.52278260515910913</v>
      </c>
      <c r="J45" s="38"/>
      <c r="K45" s="38"/>
      <c r="L45" s="40">
        <v>0.99960738123282289</v>
      </c>
      <c r="M45" s="40">
        <v>0.48946472974741528</v>
      </c>
      <c r="N45" s="38"/>
      <c r="O45" s="38"/>
      <c r="P45" s="29"/>
      <c r="Q45" s="29"/>
      <c r="R45" s="29"/>
      <c r="S45" s="29"/>
      <c r="T45" s="29"/>
      <c r="U45" s="29"/>
    </row>
    <row r="46" spans="1:43" ht="15">
      <c r="A46" s="8">
        <f t="shared" si="0"/>
        <v>10</v>
      </c>
      <c r="B46" s="38">
        <v>0.85514517208679552</v>
      </c>
      <c r="C46" s="46">
        <v>0.36543342444357624</v>
      </c>
      <c r="D46" s="38"/>
      <c r="E46" s="38"/>
      <c r="F46" s="38"/>
      <c r="G46" s="38"/>
      <c r="H46" s="38">
        <v>1</v>
      </c>
      <c r="I46" s="38">
        <v>0.6314782573330221</v>
      </c>
      <c r="J46" s="38"/>
      <c r="K46" s="38"/>
      <c r="L46" s="40">
        <v>0.99986912707760767</v>
      </c>
      <c r="M46" s="40">
        <v>0.55005889281507658</v>
      </c>
      <c r="N46" s="38"/>
      <c r="O46" s="38"/>
      <c r="P46" s="29"/>
      <c r="Q46" s="29"/>
      <c r="R46" s="29"/>
      <c r="S46" s="29"/>
      <c r="T46" s="29"/>
      <c r="U46" s="29"/>
    </row>
    <row r="47" spans="1:43" ht="15">
      <c r="A47" s="8">
        <f t="shared" si="0"/>
        <v>12</v>
      </c>
      <c r="B47" s="38">
        <v>0.96503528197690647</v>
      </c>
      <c r="C47" s="46">
        <v>0.43536634685111864</v>
      </c>
      <c r="D47" s="38"/>
      <c r="E47" s="38"/>
      <c r="F47" s="38"/>
      <c r="G47" s="38"/>
      <c r="H47" s="38">
        <v>1</v>
      </c>
      <c r="I47" s="38">
        <v>0.75095652881221664</v>
      </c>
      <c r="J47" s="38"/>
      <c r="K47" s="38"/>
      <c r="L47" s="40">
        <v>0.99986912707760767</v>
      </c>
      <c r="M47" s="40">
        <v>0.70658290799633561</v>
      </c>
      <c r="N47" s="38"/>
      <c r="O47" s="38"/>
      <c r="P47" s="29"/>
      <c r="Q47" s="29"/>
      <c r="R47" s="29"/>
      <c r="S47" s="29"/>
      <c r="T47" s="29"/>
      <c r="U47" s="29"/>
    </row>
    <row r="48" spans="1:43" ht="15">
      <c r="A48" s="8">
        <f t="shared" si="0"/>
        <v>14</v>
      </c>
      <c r="B48" s="38">
        <v>0.99720393819378661</v>
      </c>
      <c r="C48" s="46">
        <v>0.50189658057678366</v>
      </c>
      <c r="D48" s="38"/>
      <c r="E48" s="38"/>
      <c r="F48" s="38"/>
      <c r="G48" s="38"/>
      <c r="H48" s="38">
        <v>1</v>
      </c>
      <c r="I48" s="38">
        <v>0.84817390597039211</v>
      </c>
      <c r="J48" s="38"/>
      <c r="K48" s="38"/>
      <c r="L48" s="40">
        <v>1</v>
      </c>
      <c r="M48" s="40">
        <v>0.91035204816123549</v>
      </c>
      <c r="N48" s="38"/>
      <c r="O48" s="38"/>
      <c r="P48" s="29"/>
      <c r="Q48" s="29"/>
      <c r="R48" s="29"/>
      <c r="S48" s="29"/>
      <c r="T48" s="29"/>
      <c r="U48" s="29"/>
    </row>
    <row r="49" spans="1:43" ht="15">
      <c r="A49" s="8">
        <f t="shared" si="0"/>
        <v>16</v>
      </c>
      <c r="B49" s="38">
        <v>1</v>
      </c>
      <c r="C49" s="46">
        <v>0.56983181792826476</v>
      </c>
      <c r="D49" s="38"/>
      <c r="E49" s="38"/>
      <c r="F49" s="38"/>
      <c r="G49" s="38"/>
      <c r="H49" s="38">
        <v>1</v>
      </c>
      <c r="I49" s="38">
        <v>0.89617392011656449</v>
      </c>
      <c r="J49" s="38"/>
      <c r="K49" s="38"/>
      <c r="L49" s="40">
        <v>1</v>
      </c>
      <c r="M49" s="40">
        <v>0.99489595602669811</v>
      </c>
      <c r="N49" s="38"/>
      <c r="O49" s="38"/>
      <c r="P49" s="29"/>
      <c r="Q49" s="29"/>
      <c r="R49" s="29"/>
      <c r="S49" s="29"/>
      <c r="T49" s="29"/>
      <c r="U49" s="29"/>
    </row>
    <row r="50" spans="1:43" ht="15">
      <c r="A50" s="8">
        <f t="shared" si="0"/>
        <v>18</v>
      </c>
      <c r="B50" s="38">
        <v>1</v>
      </c>
      <c r="C50" s="46">
        <v>0.63496402075082226</v>
      </c>
      <c r="D50" s="38"/>
      <c r="E50" s="38"/>
      <c r="F50" s="38"/>
      <c r="G50" s="38"/>
      <c r="H50" s="38">
        <v>1</v>
      </c>
      <c r="I50" s="38">
        <v>0.9406956557104561</v>
      </c>
      <c r="J50" s="38"/>
      <c r="K50" s="38"/>
      <c r="L50" s="40">
        <v>1</v>
      </c>
      <c r="M50" s="40">
        <v>1</v>
      </c>
      <c r="N50" s="38"/>
      <c r="O50" s="38"/>
      <c r="P50" s="29"/>
      <c r="Q50" s="29"/>
      <c r="R50" s="29"/>
      <c r="S50" s="29"/>
      <c r="T50" s="29"/>
      <c r="U50" s="29"/>
    </row>
    <row r="51" spans="1:43" ht="15">
      <c r="A51" s="8">
        <f t="shared" si="0"/>
        <v>20</v>
      </c>
      <c r="B51" s="38">
        <v>1</v>
      </c>
      <c r="C51" s="46">
        <v>0.70569531990851853</v>
      </c>
      <c r="D51" s="38"/>
      <c r="E51" s="38"/>
      <c r="F51" s="38"/>
      <c r="G51" s="38"/>
      <c r="H51" s="38">
        <v>1</v>
      </c>
      <c r="I51" s="38">
        <v>0.96747826794265146</v>
      </c>
      <c r="J51" s="38"/>
      <c r="K51" s="38"/>
      <c r="L51" s="40">
        <v>1</v>
      </c>
      <c r="M51" s="40">
        <v>1</v>
      </c>
      <c r="N51" s="38"/>
      <c r="O51" s="38"/>
      <c r="P51" s="29"/>
      <c r="Q51" s="29"/>
      <c r="R51" s="29"/>
      <c r="S51" s="29"/>
      <c r="T51" s="29"/>
      <c r="U51" s="29"/>
    </row>
    <row r="52" spans="1:43" ht="15">
      <c r="A52" s="8">
        <f t="shared" si="0"/>
        <v>22</v>
      </c>
      <c r="B52" s="38"/>
      <c r="C52" s="46"/>
      <c r="D52" s="38"/>
      <c r="E52" s="38"/>
      <c r="F52" s="38"/>
      <c r="G52" s="38"/>
      <c r="H52" s="38"/>
      <c r="I52" s="38"/>
      <c r="J52" s="38"/>
      <c r="K52" s="38"/>
      <c r="L52" s="40"/>
      <c r="M52" s="40"/>
      <c r="N52" s="38"/>
      <c r="O52" s="38"/>
      <c r="P52" s="29"/>
      <c r="Q52" s="29"/>
      <c r="R52" s="29"/>
      <c r="S52" s="29"/>
      <c r="T52" s="29"/>
      <c r="U52" s="29"/>
    </row>
    <row r="53" spans="1:43" ht="15">
      <c r="A53" s="8">
        <f t="shared" si="0"/>
        <v>24</v>
      </c>
      <c r="B53" s="38"/>
      <c r="C53" s="46"/>
      <c r="D53" s="38"/>
      <c r="E53" s="38"/>
      <c r="F53" s="38"/>
      <c r="G53" s="38"/>
      <c r="H53" s="38"/>
      <c r="I53" s="38"/>
      <c r="J53" s="38"/>
      <c r="K53" s="38"/>
      <c r="L53" s="40"/>
      <c r="M53" s="40"/>
      <c r="N53" s="38"/>
      <c r="O53" s="38"/>
      <c r="P53" s="29"/>
      <c r="Q53" s="29"/>
      <c r="R53" s="29"/>
      <c r="S53" s="29"/>
      <c r="T53" s="38"/>
      <c r="U53" s="38"/>
    </row>
    <row r="54" spans="1:43" ht="15">
      <c r="A54" s="8">
        <f t="shared" si="0"/>
        <v>26</v>
      </c>
      <c r="B54" s="38"/>
      <c r="C54" s="46"/>
      <c r="D54" s="38"/>
      <c r="E54" s="38"/>
      <c r="F54" s="38"/>
      <c r="G54" s="38"/>
      <c r="H54" s="38"/>
      <c r="I54" s="38"/>
      <c r="J54" s="38"/>
      <c r="K54" s="38"/>
      <c r="L54" s="40"/>
      <c r="M54" s="40"/>
      <c r="N54" s="38"/>
      <c r="O54" s="38"/>
      <c r="P54" s="29"/>
      <c r="Q54" s="29"/>
      <c r="R54" s="29"/>
      <c r="S54" s="29"/>
      <c r="T54" s="38"/>
      <c r="U54" s="38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10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7.1719952093912873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16.953336190625215</v>
      </c>
      <c r="D57" s="67">
        <v>0.6</v>
      </c>
      <c r="E57" s="67">
        <v>11.3</v>
      </c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>
        <f t="shared" si="1"/>
        <v>0.78156347501560797</v>
      </c>
      <c r="I57" s="33">
        <f t="shared" si="1"/>
        <v>9.4586082508620315</v>
      </c>
      <c r="J57" s="33" t="str">
        <f t="shared" si="1"/>
        <v/>
      </c>
      <c r="K57" s="33" t="str">
        <f t="shared" si="1"/>
        <v/>
      </c>
      <c r="L57" s="33">
        <f t="shared" si="1"/>
        <v>-0.20443585801097308</v>
      </c>
      <c r="M57" s="33">
        <f t="shared" si="1"/>
        <v>10.694081721378613</v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9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8.5242319323559581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19.846551493871853</v>
      </c>
      <c r="D58" s="67">
        <v>1.7</v>
      </c>
      <c r="E58" s="67">
        <v>13.7</v>
      </c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>
        <f t="shared" si="2"/>
        <v>1.4808608725621717</v>
      </c>
      <c r="I58" s="33">
        <f t="shared" si="2"/>
        <v>11.188992320499294</v>
      </c>
      <c r="J58" s="33" t="str">
        <f t="shared" si="2"/>
        <v/>
      </c>
      <c r="K58" s="33" t="str">
        <f t="shared" si="2"/>
        <v/>
      </c>
      <c r="L58" s="33">
        <f t="shared" si="2"/>
        <v>0.9445469690276741</v>
      </c>
      <c r="M58" s="33">
        <f t="shared" si="2"/>
        <v>11.925242471795812</v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42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10.845761806293861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67">
        <v>3.6</v>
      </c>
      <c r="E59" s="67">
        <v>20.8</v>
      </c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>
        <f t="shared" si="3"/>
        <v>3.2570988291796494</v>
      </c>
      <c r="I59" s="33">
        <f t="shared" si="3"/>
        <v>16.175734676945915</v>
      </c>
      <c r="J59" s="33" t="str">
        <f t="shared" si="3"/>
        <v/>
      </c>
      <c r="K59" s="33" t="str">
        <f t="shared" si="3"/>
        <v/>
      </c>
      <c r="L59" s="33">
        <f t="shared" si="3"/>
        <v>3.3485044994083593</v>
      </c>
      <c r="M59" s="33">
        <f t="shared" si="3"/>
        <v>13.909731328510436</v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67"/>
      <c r="E60" s="67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e">
        <f t="shared" si="4"/>
        <v>#DIV/0!</v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A61" s="68" t="s">
        <v>44</v>
      </c>
      <c r="B61" s="33" t="e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>#DIV/0!</v>
      </c>
      <c r="C61" s="33"/>
      <c r="D61" s="67">
        <v>4.0199999999999996</v>
      </c>
      <c r="E61" s="67" t="s">
        <v>43</v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e">
        <f t="shared" si="5"/>
        <v>#DIV/0!</v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A62" s="68" t="s">
        <v>45</v>
      </c>
      <c r="D62" s="66">
        <v>3.45</v>
      </c>
      <c r="E62" s="66"/>
      <c r="F62" s="12"/>
      <c r="G62" s="12"/>
      <c r="H62" s="12"/>
      <c r="I62" s="12"/>
      <c r="R62" s="28"/>
      <c r="S62" s="28"/>
    </row>
    <row r="63" spans="1:43" ht="26.25">
      <c r="A63" s="75" t="s">
        <v>8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</row>
    <row r="64" spans="1:43" ht="46.5">
      <c r="A64" s="6" t="s">
        <v>7</v>
      </c>
      <c r="B64" s="31" t="s">
        <v>24</v>
      </c>
      <c r="C64" s="31" t="s">
        <v>14</v>
      </c>
      <c r="D64" s="31" t="s">
        <v>4</v>
      </c>
      <c r="E64" s="31" t="s">
        <v>5</v>
      </c>
      <c r="F64" s="31" t="s">
        <v>23</v>
      </c>
      <c r="G64" s="31" t="s">
        <v>17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6">B38/C38</f>
        <v>#DIV/0!</v>
      </c>
      <c r="C65" s="38" t="e">
        <f>D38/E38</f>
        <v>#DIV/0!</v>
      </c>
      <c r="D65" s="38" t="e">
        <f>F38/EG38</f>
        <v>#DIV/0!</v>
      </c>
      <c r="E65" s="38">
        <f>H38/I38</f>
        <v>21.485713123707267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 t="e">
        <f t="shared" si="6"/>
        <v>#DIV/0!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>
        <f t="shared" ref="E66:E78" si="9">H39/I39</f>
        <v>8.722630326653416</v>
      </c>
      <c r="F66" s="38" t="e">
        <f t="shared" ref="F66:F78" si="10">J39/K39</f>
        <v>#DIV/0!</v>
      </c>
      <c r="G66" s="38">
        <f t="shared" ref="G66:G78" si="11">L39/M39</f>
        <v>1249.6500233317779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 t="e">
        <f t="shared" si="6"/>
        <v>#DIV/0!</v>
      </c>
      <c r="C67" s="38" t="e">
        <f t="shared" si="7"/>
        <v>#DIV/0!</v>
      </c>
      <c r="D67" s="38" t="e">
        <f t="shared" si="8"/>
        <v>#DIV/0!</v>
      </c>
      <c r="E67" s="38">
        <f t="shared" si="9"/>
        <v>6.0633334011170765</v>
      </c>
      <c r="F67" s="38" t="e">
        <f t="shared" si="10"/>
        <v>#DIV/0!</v>
      </c>
      <c r="G67" s="38">
        <f t="shared" si="11"/>
        <v>64.974710982658962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74.857206956434993</v>
      </c>
      <c r="C68" s="38" t="e">
        <f t="shared" si="7"/>
        <v>#DIV/0!</v>
      </c>
      <c r="D68" s="38" t="e">
        <f t="shared" si="8"/>
        <v>#DIV/0!</v>
      </c>
      <c r="E68" s="38">
        <f t="shared" si="9"/>
        <v>5.006896586784694</v>
      </c>
      <c r="F68" s="38" t="e">
        <f t="shared" si="10"/>
        <v>#DIV/0!</v>
      </c>
      <c r="G68" s="38">
        <f t="shared" si="11"/>
        <v>6.7184604419101923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12.000017233820923</v>
      </c>
      <c r="C69" s="38" t="e">
        <f t="shared" si="7"/>
        <v>#DIV/0!</v>
      </c>
      <c r="D69" s="38" t="e">
        <f t="shared" si="8"/>
        <v>#DIV/0!</v>
      </c>
      <c r="E69" s="38">
        <f t="shared" si="9"/>
        <v>4.9484651775499335</v>
      </c>
      <c r="F69" s="38" t="e">
        <f t="shared" si="10"/>
        <v>#DIV/0!</v>
      </c>
      <c r="G69" s="38">
        <f t="shared" si="11"/>
        <v>3.4227777777777777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4.5067318641570102</v>
      </c>
      <c r="C70" s="38" t="e">
        <f t="shared" si="7"/>
        <v>#DIV/0!</v>
      </c>
      <c r="D70" s="38" t="e">
        <f t="shared" si="8"/>
        <v>#DIV/0!</v>
      </c>
      <c r="E70" s="38">
        <f t="shared" si="9"/>
        <v>3.7912162024762686</v>
      </c>
      <c r="F70" s="38" t="e">
        <f t="shared" si="10"/>
        <v>#DIV/0!</v>
      </c>
      <c r="G70" s="38">
        <f t="shared" si="11"/>
        <v>2.7584632940281479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2.6488031353215429</v>
      </c>
      <c r="C71" s="38" t="e">
        <f t="shared" si="7"/>
        <v>#DIV/0!</v>
      </c>
      <c r="D71" s="38" t="e">
        <f t="shared" si="8"/>
        <v>#DIV/0!</v>
      </c>
      <c r="E71" s="38">
        <f t="shared" si="9"/>
        <v>2.6932084309133488</v>
      </c>
      <c r="F71" s="38" t="e">
        <f t="shared" si="10"/>
        <v>#DIV/0!</v>
      </c>
      <c r="G71" s="38">
        <f t="shared" si="11"/>
        <v>2.3225313359828799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2.2519023758172212</v>
      </c>
      <c r="C72" s="38" t="e">
        <f t="shared" si="7"/>
        <v>#DIV/0!</v>
      </c>
      <c r="D72" s="38" t="e">
        <f t="shared" si="8"/>
        <v>#DIV/0!</v>
      </c>
      <c r="E72" s="38">
        <f t="shared" si="9"/>
        <v>1.9128409976373439</v>
      </c>
      <c r="F72" s="38" t="e">
        <f t="shared" si="10"/>
        <v>#DIV/0!</v>
      </c>
      <c r="G72" s="38">
        <f t="shared" si="11"/>
        <v>2.0422459893048126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2.3400847182735798</v>
      </c>
      <c r="C73" s="38" t="e">
        <f t="shared" si="7"/>
        <v>#DIV/0!</v>
      </c>
      <c r="D73" s="38" t="e">
        <f t="shared" si="8"/>
        <v>#DIV/0!</v>
      </c>
      <c r="E73" s="38">
        <f t="shared" si="9"/>
        <v>1.5835857979075769</v>
      </c>
      <c r="F73" s="38" t="e">
        <f t="shared" si="10"/>
        <v>#DIV/0!</v>
      </c>
      <c r="G73" s="38">
        <f t="shared" si="11"/>
        <v>1.8177492267428028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2.2166051394572253</v>
      </c>
      <c r="C74" s="38" t="e">
        <f t="shared" si="7"/>
        <v>#DIV/0!</v>
      </c>
      <c r="D74" s="38" t="e">
        <f t="shared" si="8"/>
        <v>#DIV/0!</v>
      </c>
      <c r="E74" s="38">
        <f t="shared" si="9"/>
        <v>1.331635003668846</v>
      </c>
      <c r="F74" s="38" t="e">
        <f t="shared" si="10"/>
        <v>#DIV/0!</v>
      </c>
      <c r="G74" s="38">
        <f t="shared" si="11"/>
        <v>1.4150768660863122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1.986871353153655</v>
      </c>
      <c r="C75" s="38" t="e">
        <f t="shared" si="7"/>
        <v>#DIV/0!</v>
      </c>
      <c r="D75" s="38" t="e">
        <f t="shared" si="8"/>
        <v>#DIV/0!</v>
      </c>
      <c r="E75" s="38">
        <f t="shared" si="9"/>
        <v>1.1790034955813742</v>
      </c>
      <c r="F75" s="38" t="e">
        <f t="shared" si="10"/>
        <v>#DIV/0!</v>
      </c>
      <c r="G75" s="38">
        <f t="shared" si="11"/>
        <v>1.0984761357101782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1.7549037602633282</v>
      </c>
      <c r="C76" s="38" t="e">
        <f t="shared" si="7"/>
        <v>#DIV/0!</v>
      </c>
      <c r="D76" s="38" t="e">
        <f t="shared" si="8"/>
        <v>#DIV/0!</v>
      </c>
      <c r="E76" s="38">
        <f t="shared" si="9"/>
        <v>1.1158548330327789</v>
      </c>
      <c r="F76" s="38" t="e">
        <f t="shared" si="10"/>
        <v>#DIV/0!</v>
      </c>
      <c r="G76" s="38">
        <f t="shared" si="11"/>
        <v>1.0051302288871349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 ht="13.5" customHeight="1">
      <c r="A77" s="8">
        <f t="shared" si="12"/>
        <v>18</v>
      </c>
      <c r="B77" s="38">
        <f t="shared" si="6"/>
        <v>1.5748923833787241</v>
      </c>
      <c r="C77" s="38" t="e">
        <f t="shared" si="7"/>
        <v>#DIV/0!</v>
      </c>
      <c r="D77" s="38" t="e">
        <f t="shared" si="8"/>
        <v>#DIV/0!</v>
      </c>
      <c r="E77" s="38">
        <f t="shared" si="9"/>
        <v>1.0630430723577164</v>
      </c>
      <c r="F77" s="38" t="e">
        <f t="shared" si="10"/>
        <v>#DIV/0!</v>
      </c>
      <c r="G77" s="38">
        <f t="shared" si="11"/>
        <v>1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1.4170421310568322</v>
      </c>
      <c r="C78" s="38" t="e">
        <f t="shared" si="7"/>
        <v>#DIV/0!</v>
      </c>
      <c r="D78" s="38" t="e">
        <f t="shared" si="8"/>
        <v>#DIV/0!</v>
      </c>
      <c r="E78" s="38">
        <f t="shared" si="9"/>
        <v>1.0336149484024135</v>
      </c>
      <c r="F78" s="38" t="e">
        <f t="shared" si="10"/>
        <v>#DIV/0!</v>
      </c>
      <c r="G78" s="38">
        <f t="shared" si="11"/>
        <v>1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8"/>
  <sheetViews>
    <sheetView topLeftCell="A22" workbookViewId="0">
      <selection activeCell="E30" sqref="E30:F40"/>
    </sheetView>
  </sheetViews>
  <sheetFormatPr defaultRowHeight="12.75"/>
  <sheetData>
    <row r="1" spans="2:24" s="8" customFormat="1">
      <c r="G1" s="83" t="s">
        <v>30</v>
      </c>
      <c r="H1" s="83"/>
      <c r="I1" s="83"/>
      <c r="J1" s="83"/>
      <c r="K1" s="83"/>
      <c r="L1" s="83"/>
      <c r="M1" s="83"/>
      <c r="N1" s="83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79" t="s">
        <v>13</v>
      </c>
      <c r="D3" s="80"/>
      <c r="E3" s="79" t="s">
        <v>16</v>
      </c>
      <c r="F3" s="80"/>
      <c r="G3" s="79" t="s">
        <v>4</v>
      </c>
      <c r="H3" s="80"/>
      <c r="I3" s="79" t="s">
        <v>5</v>
      </c>
      <c r="J3" s="80"/>
      <c r="K3" s="79" t="s">
        <v>6</v>
      </c>
      <c r="L3" s="80"/>
      <c r="M3" s="79" t="s">
        <v>17</v>
      </c>
      <c r="N3" s="80"/>
      <c r="O3" s="79"/>
      <c r="P3" s="80"/>
      <c r="Q3" s="79"/>
      <c r="R3" s="80"/>
      <c r="S3" s="79"/>
      <c r="T3" s="80"/>
      <c r="U3" s="8"/>
      <c r="V3" s="8"/>
      <c r="W3" s="8"/>
      <c r="X3" s="8"/>
    </row>
    <row r="4" spans="2:24" ht="67.5">
      <c r="B4" s="6"/>
      <c r="C4" s="31" t="s">
        <v>28</v>
      </c>
      <c r="D4" s="31" t="s">
        <v>29</v>
      </c>
      <c r="E4" s="31" t="s">
        <v>28</v>
      </c>
      <c r="F4" s="31" t="s">
        <v>29</v>
      </c>
      <c r="G4" s="31" t="s">
        <v>28</v>
      </c>
      <c r="H4" s="31" t="s">
        <v>29</v>
      </c>
      <c r="I4" s="31" t="s">
        <v>28</v>
      </c>
      <c r="J4" s="31" t="s">
        <v>29</v>
      </c>
      <c r="K4" s="31" t="s">
        <v>28</v>
      </c>
      <c r="L4" s="31" t="s">
        <v>29</v>
      </c>
      <c r="M4" s="31" t="s">
        <v>28</v>
      </c>
      <c r="N4" s="31" t="s">
        <v>29</v>
      </c>
      <c r="O4" s="31" t="s">
        <v>28</v>
      </c>
      <c r="P4" s="31" t="s">
        <v>29</v>
      </c>
      <c r="Q4" s="31" t="s">
        <v>28</v>
      </c>
      <c r="R4" s="31" t="s">
        <v>29</v>
      </c>
      <c r="S4" s="31" t="s">
        <v>28</v>
      </c>
      <c r="T4" s="31" t="s">
        <v>29</v>
      </c>
      <c r="U4" s="8"/>
      <c r="V4" s="8"/>
      <c r="W4" s="8"/>
      <c r="X4" s="8"/>
    </row>
    <row r="5" spans="2:24">
      <c r="B5" s="8">
        <v>-6</v>
      </c>
      <c r="C5" s="38">
        <v>1.202919158995666</v>
      </c>
      <c r="D5" s="38">
        <v>1.8582993039186393</v>
      </c>
      <c r="E5" s="38"/>
      <c r="F5" s="38"/>
      <c r="G5" s="38"/>
      <c r="H5" s="38"/>
      <c r="I5" s="38">
        <v>0.77582865678872781</v>
      </c>
      <c r="J5" s="38">
        <v>2.4898289712360713</v>
      </c>
      <c r="K5" s="38"/>
      <c r="L5" s="38"/>
      <c r="M5" s="40"/>
      <c r="N5" s="40"/>
      <c r="O5" s="38"/>
      <c r="P5" s="38"/>
      <c r="Q5" s="29"/>
      <c r="R5" s="29"/>
      <c r="S5" s="29"/>
      <c r="T5" s="29"/>
      <c r="U5" s="8"/>
      <c r="V5" s="8"/>
      <c r="W5" s="8"/>
      <c r="X5" s="8"/>
    </row>
    <row r="6" spans="2:24">
      <c r="B6" s="8">
        <f>B5+2</f>
        <v>-4</v>
      </c>
      <c r="C6" s="38">
        <v>1.0708329261109222</v>
      </c>
      <c r="D6" s="38">
        <v>1.2259273147336114</v>
      </c>
      <c r="E6" s="38"/>
      <c r="F6" s="38"/>
      <c r="G6" s="38"/>
      <c r="H6" s="38"/>
      <c r="I6" s="38">
        <v>1.0224351216032002</v>
      </c>
      <c r="J6" s="38">
        <v>1.1386291729920688</v>
      </c>
      <c r="K6" s="38"/>
      <c r="L6" s="38"/>
      <c r="M6" s="40"/>
      <c r="N6" s="40"/>
      <c r="O6" s="38"/>
      <c r="P6" s="38"/>
      <c r="Q6" s="29"/>
      <c r="R6" s="29"/>
      <c r="S6" s="29"/>
      <c r="T6" s="29"/>
      <c r="U6" s="8"/>
      <c r="V6" s="8"/>
      <c r="W6" s="8"/>
      <c r="X6" s="8"/>
    </row>
    <row r="7" spans="2:24">
      <c r="B7" s="8">
        <f t="shared" ref="B7:B21" si="0">B6+2</f>
        <v>-2</v>
      </c>
      <c r="C7" s="38">
        <v>1.1850114214319067</v>
      </c>
      <c r="D7" s="38">
        <v>1.4199537629510051</v>
      </c>
      <c r="E7" s="38"/>
      <c r="F7" s="38"/>
      <c r="G7" s="38"/>
      <c r="H7" s="38"/>
      <c r="I7" s="38">
        <v>1.1268811847168774</v>
      </c>
      <c r="J7" s="38">
        <v>1.0414890323195276</v>
      </c>
      <c r="K7" s="38"/>
      <c r="L7" s="38"/>
      <c r="M7" s="40"/>
      <c r="N7" s="40"/>
      <c r="O7" s="38"/>
      <c r="P7" s="38"/>
      <c r="Q7" s="29"/>
      <c r="R7" s="29"/>
      <c r="S7" s="29"/>
      <c r="T7" s="29"/>
      <c r="U7" s="8"/>
      <c r="V7" s="8"/>
      <c r="W7" s="8"/>
      <c r="X7" s="8"/>
    </row>
    <row r="8" spans="2:24">
      <c r="B8" s="8">
        <f t="shared" si="0"/>
        <v>0</v>
      </c>
      <c r="C8" s="55">
        <v>1.2316387557746178</v>
      </c>
      <c r="D8" s="38">
        <v>1.460856452982888</v>
      </c>
      <c r="E8" s="69">
        <v>1.03</v>
      </c>
      <c r="F8" s="69">
        <v>1.1599999999999999</v>
      </c>
      <c r="G8" s="38"/>
      <c r="H8" s="38"/>
      <c r="I8" s="38">
        <v>1.1240282685512366</v>
      </c>
      <c r="J8" s="38">
        <v>1.0750635906010422</v>
      </c>
      <c r="K8" s="38"/>
      <c r="L8" s="38"/>
      <c r="M8" s="40"/>
      <c r="N8" s="40"/>
      <c r="O8" s="38"/>
      <c r="P8" s="38"/>
      <c r="Q8" s="29"/>
      <c r="R8" s="29"/>
      <c r="S8" s="29"/>
      <c r="T8" s="29"/>
      <c r="U8" s="8"/>
      <c r="V8" s="8"/>
      <c r="W8" s="8"/>
      <c r="X8" s="8"/>
    </row>
    <row r="9" spans="2:24" ht="15">
      <c r="B9" s="8">
        <f t="shared" si="0"/>
        <v>2</v>
      </c>
      <c r="C9" s="37">
        <v>1.1896872010940451</v>
      </c>
      <c r="D9" s="38">
        <v>1.5118796354989688</v>
      </c>
      <c r="E9" s="69">
        <v>1.02</v>
      </c>
      <c r="F9" s="69">
        <v>1.27</v>
      </c>
      <c r="G9" s="38"/>
      <c r="H9" s="38"/>
      <c r="I9" s="38">
        <v>1.0226663135955172</v>
      </c>
      <c r="J9" s="38">
        <v>1.1876543822231038</v>
      </c>
      <c r="K9" s="38"/>
      <c r="L9" s="38"/>
      <c r="M9" s="40"/>
      <c r="N9" s="40"/>
      <c r="O9" s="38"/>
      <c r="P9" s="38"/>
      <c r="Q9" s="29"/>
      <c r="R9" s="29"/>
      <c r="S9" s="29"/>
      <c r="T9" s="29"/>
      <c r="U9" s="8"/>
      <c r="V9" s="8"/>
      <c r="W9" s="8"/>
      <c r="X9" s="8"/>
    </row>
    <row r="10" spans="2:24">
      <c r="B10" s="8">
        <f t="shared" si="0"/>
        <v>4</v>
      </c>
      <c r="C10" s="56">
        <v>1.1837627116607901</v>
      </c>
      <c r="D10" s="38">
        <v>1.3714743032116636</v>
      </c>
      <c r="E10" s="69">
        <v>1.02</v>
      </c>
      <c r="F10" s="69">
        <v>1.33</v>
      </c>
      <c r="G10" s="38"/>
      <c r="H10" s="38"/>
      <c r="I10" s="38">
        <v>1.0106202462165765</v>
      </c>
      <c r="J10" s="38">
        <v>1.1724224506504137</v>
      </c>
      <c r="K10" s="38"/>
      <c r="L10" s="38"/>
      <c r="M10" s="40"/>
      <c r="N10" s="40"/>
      <c r="O10" s="38"/>
      <c r="P10" s="38"/>
      <c r="Q10" s="29"/>
      <c r="R10" s="29"/>
      <c r="S10" s="29"/>
      <c r="T10" s="29"/>
      <c r="U10" s="8"/>
      <c r="V10" s="8"/>
      <c r="W10" s="8"/>
      <c r="X10" s="8"/>
    </row>
    <row r="11" spans="2:24">
      <c r="B11" s="8">
        <f t="shared" si="0"/>
        <v>6</v>
      </c>
      <c r="C11" s="56">
        <v>1.1716602246503873</v>
      </c>
      <c r="D11" s="38">
        <v>1.3661721531116471</v>
      </c>
      <c r="E11" s="69">
        <v>1.02</v>
      </c>
      <c r="F11" s="69">
        <v>1.22</v>
      </c>
      <c r="G11" s="38"/>
      <c r="H11" s="38"/>
      <c r="I11" s="38">
        <v>1.029086077070722</v>
      </c>
      <c r="J11" s="38">
        <v>1.1117131030292291</v>
      </c>
      <c r="K11" s="38"/>
      <c r="L11" s="38"/>
      <c r="M11" s="40"/>
      <c r="N11" s="40"/>
      <c r="O11" s="38"/>
      <c r="P11" s="38"/>
      <c r="Q11" s="29"/>
      <c r="R11" s="29"/>
      <c r="S11" s="29"/>
      <c r="T11" s="29"/>
      <c r="U11" s="8"/>
      <c r="V11" s="8"/>
      <c r="W11" s="8"/>
      <c r="X11" s="8"/>
    </row>
    <row r="12" spans="2:24">
      <c r="B12" s="8">
        <f t="shared" si="0"/>
        <v>8</v>
      </c>
      <c r="C12" s="56">
        <v>1.1529008094912452</v>
      </c>
      <c r="D12" s="38">
        <v>1.24662198472101</v>
      </c>
      <c r="E12" s="69">
        <v>1.03</v>
      </c>
      <c r="F12" s="69">
        <v>1.1299999999999999</v>
      </c>
      <c r="G12" s="38"/>
      <c r="H12" s="38"/>
      <c r="I12" s="38">
        <v>1.0510132460371382</v>
      </c>
      <c r="J12" s="38">
        <v>1.083763085569589</v>
      </c>
      <c r="K12" s="38"/>
      <c r="L12" s="38"/>
      <c r="M12" s="40"/>
      <c r="N12" s="40"/>
      <c r="O12" s="38"/>
      <c r="P12" s="38"/>
      <c r="Q12" s="29"/>
      <c r="R12" s="29"/>
      <c r="S12" s="29"/>
      <c r="T12" s="29"/>
      <c r="U12" s="8"/>
      <c r="V12" s="8"/>
      <c r="W12" s="8"/>
      <c r="X12" s="8"/>
    </row>
    <row r="13" spans="2:24">
      <c r="B13" s="8">
        <f t="shared" si="0"/>
        <v>10</v>
      </c>
      <c r="C13" s="56">
        <v>1.1128370308466329</v>
      </c>
      <c r="D13" s="38">
        <v>1.0954066781677334</v>
      </c>
      <c r="E13" s="69">
        <v>1.04</v>
      </c>
      <c r="F13" s="69">
        <v>1.08</v>
      </c>
      <c r="G13" s="38"/>
      <c r="H13" s="38"/>
      <c r="I13" s="38">
        <v>1.0629629914654886</v>
      </c>
      <c r="J13" s="38">
        <v>1.0687631637183548</v>
      </c>
      <c r="K13" s="38"/>
      <c r="L13" s="38"/>
      <c r="M13" s="40"/>
      <c r="N13" s="40"/>
      <c r="O13" s="38"/>
      <c r="P13" s="38"/>
      <c r="Q13" s="29"/>
      <c r="R13" s="29"/>
      <c r="S13" s="29"/>
      <c r="T13" s="29"/>
      <c r="U13" s="8"/>
      <c r="V13" s="8"/>
      <c r="W13" s="8"/>
      <c r="X13" s="8"/>
    </row>
    <row r="14" spans="2:24">
      <c r="B14" s="8">
        <f t="shared" si="0"/>
        <v>12</v>
      </c>
      <c r="C14" s="56">
        <v>1.0930194896015217</v>
      </c>
      <c r="D14" s="38">
        <v>1.0292606507604221</v>
      </c>
      <c r="E14" s="69">
        <v>1.04</v>
      </c>
      <c r="F14" s="69">
        <v>1</v>
      </c>
      <c r="G14" s="38"/>
      <c r="H14" s="38"/>
      <c r="I14" s="38">
        <v>1.0506134889347769</v>
      </c>
      <c r="J14" s="38">
        <v>1.0422560165744357</v>
      </c>
      <c r="K14" s="38"/>
      <c r="L14" s="38"/>
      <c r="M14" s="40"/>
      <c r="N14" s="40"/>
      <c r="O14" s="38"/>
      <c r="P14" s="38"/>
      <c r="Q14" s="29"/>
      <c r="R14" s="29"/>
      <c r="S14" s="29"/>
      <c r="T14" s="29"/>
      <c r="U14" s="8"/>
      <c r="V14" s="8"/>
      <c r="W14" s="8"/>
      <c r="X14" s="8"/>
    </row>
    <row r="15" spans="2:24">
      <c r="B15" s="8">
        <f t="shared" si="0"/>
        <v>14</v>
      </c>
      <c r="C15" s="56">
        <v>1.0968795374745901</v>
      </c>
      <c r="D15" s="38">
        <v>0.99570551118076878</v>
      </c>
      <c r="E15" s="69">
        <v>1.05</v>
      </c>
      <c r="F15" s="69">
        <v>0.96</v>
      </c>
      <c r="G15" s="38"/>
      <c r="H15" s="38"/>
      <c r="I15" s="38">
        <v>1.0505217862709222</v>
      </c>
      <c r="J15" s="38">
        <v>1.0353646889630468</v>
      </c>
      <c r="K15" s="38"/>
      <c r="L15" s="38"/>
      <c r="M15" s="40"/>
      <c r="N15" s="40"/>
      <c r="O15" s="38"/>
      <c r="P15" s="38"/>
      <c r="Q15" s="29"/>
      <c r="R15" s="29"/>
      <c r="S15" s="29"/>
      <c r="T15" s="29"/>
      <c r="U15" s="8"/>
      <c r="V15" s="8"/>
      <c r="W15" s="8"/>
      <c r="X15" s="8"/>
    </row>
    <row r="16" spans="2:24">
      <c r="B16" s="8">
        <f t="shared" si="0"/>
        <v>16</v>
      </c>
      <c r="C16" s="56">
        <v>1.1615449493947212</v>
      </c>
      <c r="D16" s="38">
        <v>0.95203066068905218</v>
      </c>
      <c r="E16" s="69">
        <v>1.1000000000000001</v>
      </c>
      <c r="F16" s="69">
        <v>0.96</v>
      </c>
      <c r="G16" s="38"/>
      <c r="H16" s="38"/>
      <c r="I16" s="38">
        <v>1.084837809040073</v>
      </c>
      <c r="J16" s="38">
        <v>1.013841795483962</v>
      </c>
      <c r="K16" s="38"/>
      <c r="L16" s="38"/>
      <c r="M16" s="40"/>
      <c r="N16" s="40"/>
      <c r="O16" s="38"/>
      <c r="P16" s="38"/>
      <c r="Q16" s="29"/>
      <c r="R16" s="29"/>
      <c r="S16" s="29"/>
      <c r="T16" s="29"/>
      <c r="U16" s="8"/>
      <c r="V16" s="8"/>
      <c r="W16" s="8"/>
      <c r="X16" s="8"/>
    </row>
    <row r="17" spans="2:24">
      <c r="B17" s="8">
        <f t="shared" si="0"/>
        <v>18</v>
      </c>
      <c r="C17" s="56">
        <v>1.2568783743023422</v>
      </c>
      <c r="D17" s="38">
        <v>0.955249900039984</v>
      </c>
      <c r="E17" s="69">
        <v>1.1299999999999999</v>
      </c>
      <c r="F17" s="69">
        <v>0.97</v>
      </c>
      <c r="G17" s="38"/>
      <c r="H17" s="38"/>
      <c r="I17" s="38">
        <v>1.0963148769781255</v>
      </c>
      <c r="J17" s="38">
        <v>1.0182067345340642</v>
      </c>
      <c r="K17" s="38"/>
      <c r="L17" s="38"/>
      <c r="M17" s="40"/>
      <c r="N17" s="40"/>
      <c r="O17" s="38"/>
      <c r="P17" s="38"/>
      <c r="Q17" s="29"/>
      <c r="R17" s="29"/>
      <c r="S17" s="29"/>
      <c r="T17" s="29"/>
      <c r="U17" s="8"/>
      <c r="V17" s="8"/>
      <c r="W17" s="8"/>
      <c r="X17" s="8"/>
    </row>
    <row r="18" spans="2:24">
      <c r="B18" s="8">
        <f t="shared" si="0"/>
        <v>20</v>
      </c>
      <c r="C18" s="56">
        <v>1.3989605258090023</v>
      </c>
      <c r="D18" s="38">
        <v>0.93308077182876525</v>
      </c>
      <c r="E18" s="69">
        <v>1.23</v>
      </c>
      <c r="F18" s="69">
        <v>0.98</v>
      </c>
      <c r="G18" s="38"/>
      <c r="H18" s="38"/>
      <c r="I18" s="38">
        <v>1.0622609168820569</v>
      </c>
      <c r="J18" s="38">
        <v>1.0201039424061729</v>
      </c>
      <c r="K18" s="38"/>
      <c r="L18" s="38"/>
      <c r="M18" s="40"/>
      <c r="N18" s="40"/>
      <c r="O18" s="38"/>
      <c r="P18" s="38"/>
      <c r="Q18" s="29"/>
      <c r="R18" s="29"/>
      <c r="S18" s="29"/>
      <c r="T18" s="29"/>
      <c r="U18" s="8"/>
      <c r="V18" s="8"/>
      <c r="W18" s="8"/>
      <c r="X18" s="8"/>
    </row>
    <row r="19" spans="2:24">
      <c r="B19" s="8">
        <f t="shared" si="0"/>
        <v>22</v>
      </c>
      <c r="C19" s="56">
        <v>1.4626776615160999</v>
      </c>
      <c r="D19" s="38">
        <v>0.92647397301835566</v>
      </c>
      <c r="E19" s="38"/>
      <c r="F19" s="38"/>
      <c r="G19" s="38"/>
      <c r="H19" s="38"/>
      <c r="I19" s="38">
        <v>1.0249937463520387</v>
      </c>
      <c r="J19" s="38">
        <v>0.99757357386601098</v>
      </c>
      <c r="K19" s="38"/>
      <c r="L19" s="38"/>
      <c r="M19" s="40"/>
      <c r="N19" s="40"/>
      <c r="O19" s="38"/>
      <c r="P19" s="38"/>
      <c r="Q19" s="29"/>
      <c r="R19" s="29"/>
      <c r="S19" s="29"/>
      <c r="T19" s="29"/>
      <c r="U19" s="8"/>
      <c r="V19" s="8"/>
      <c r="W19" s="8"/>
      <c r="X19" s="8"/>
    </row>
    <row r="20" spans="2:24">
      <c r="B20" s="8">
        <f t="shared" si="0"/>
        <v>24</v>
      </c>
      <c r="C20" s="56">
        <v>1.6240057633266458</v>
      </c>
      <c r="D20" s="38">
        <v>0.91823719148009042</v>
      </c>
      <c r="E20" s="38"/>
      <c r="F20" s="38"/>
      <c r="G20" s="38"/>
      <c r="H20" s="38"/>
      <c r="I20" s="38">
        <v>0.93192334457129966</v>
      </c>
      <c r="J20" s="38">
        <v>0.99317234396323739</v>
      </c>
      <c r="K20" s="38"/>
      <c r="L20" s="38"/>
      <c r="M20" s="40"/>
      <c r="N20" s="40"/>
      <c r="O20" s="38"/>
      <c r="P20" s="38"/>
      <c r="Q20" s="29"/>
      <c r="R20" s="29"/>
      <c r="S20" s="29"/>
      <c r="T20" s="29"/>
      <c r="U20" s="8"/>
      <c r="V20" s="8"/>
      <c r="W20" s="8"/>
      <c r="X20" s="8"/>
    </row>
    <row r="21" spans="2:24">
      <c r="B21" s="8">
        <f t="shared" si="0"/>
        <v>26</v>
      </c>
      <c r="C21" s="56">
        <v>1.658246177645283</v>
      </c>
      <c r="D21" s="38">
        <v>0.93633065479980249</v>
      </c>
      <c r="E21" s="38"/>
      <c r="F21" s="38"/>
      <c r="G21" s="38"/>
      <c r="H21" s="38"/>
      <c r="I21" s="38">
        <v>0.92198196748277284</v>
      </c>
      <c r="J21" s="38">
        <v>1.0088969492289224</v>
      </c>
      <c r="K21" s="38"/>
      <c r="L21" s="38"/>
      <c r="M21" s="40"/>
      <c r="N21" s="40"/>
      <c r="O21" s="38"/>
      <c r="P21" s="38"/>
      <c r="Q21" s="29"/>
      <c r="R21" s="29"/>
      <c r="S21" s="29"/>
      <c r="T21" s="29"/>
      <c r="U21" s="8"/>
      <c r="V21" s="8"/>
      <c r="W21" s="8"/>
      <c r="X21" s="8"/>
    </row>
    <row r="22" spans="2:24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>
      <c r="F24" s="81" t="s">
        <v>31</v>
      </c>
      <c r="G24" s="82"/>
      <c r="H24" s="82"/>
      <c r="I24" s="82"/>
      <c r="J24" s="82"/>
      <c r="K24" s="82"/>
      <c r="L24" s="82"/>
      <c r="M24" s="82"/>
      <c r="N24" s="82"/>
      <c r="O24" s="82"/>
    </row>
    <row r="25" spans="2:24" ht="46.5">
      <c r="B25" s="6" t="s">
        <v>7</v>
      </c>
      <c r="C25" s="79" t="s">
        <v>13</v>
      </c>
      <c r="D25" s="80"/>
      <c r="E25" s="79" t="s">
        <v>16</v>
      </c>
      <c r="F25" s="80"/>
      <c r="G25" s="79" t="s">
        <v>4</v>
      </c>
      <c r="H25" s="80"/>
      <c r="I25" s="79" t="s">
        <v>5</v>
      </c>
      <c r="J25" s="80"/>
      <c r="K25" s="79" t="s">
        <v>6</v>
      </c>
      <c r="L25" s="80"/>
      <c r="M25" s="79" t="s">
        <v>17</v>
      </c>
      <c r="N25" s="80"/>
      <c r="O25" s="79"/>
      <c r="P25" s="80"/>
      <c r="Q25" s="79"/>
      <c r="R25" s="80"/>
      <c r="S25" s="79"/>
      <c r="T25" s="80"/>
    </row>
    <row r="26" spans="2:24" ht="67.5">
      <c r="B26" s="6"/>
      <c r="C26" s="31" t="s">
        <v>28</v>
      </c>
      <c r="D26" s="31" t="s">
        <v>29</v>
      </c>
      <c r="E26" s="31" t="s">
        <v>28</v>
      </c>
      <c r="F26" s="31" t="s">
        <v>29</v>
      </c>
      <c r="G26" s="31" t="s">
        <v>28</v>
      </c>
      <c r="H26" s="31" t="s">
        <v>29</v>
      </c>
      <c r="I26" s="31" t="s">
        <v>28</v>
      </c>
      <c r="J26" s="31" t="s">
        <v>29</v>
      </c>
      <c r="K26" s="31" t="s">
        <v>28</v>
      </c>
      <c r="L26" s="31" t="s">
        <v>29</v>
      </c>
      <c r="M26" s="31" t="s">
        <v>28</v>
      </c>
      <c r="N26" s="31" t="s">
        <v>29</v>
      </c>
      <c r="O26" s="31" t="s">
        <v>28</v>
      </c>
      <c r="P26" s="31" t="s">
        <v>29</v>
      </c>
      <c r="Q26" s="31" t="s">
        <v>28</v>
      </c>
      <c r="R26" s="31" t="s">
        <v>29</v>
      </c>
      <c r="S26" s="31" t="s">
        <v>28</v>
      </c>
      <c r="T26" s="31" t="s">
        <v>29</v>
      </c>
    </row>
    <row r="27" spans="2:24">
      <c r="B27" s="8">
        <v>-6</v>
      </c>
      <c r="C27" s="38">
        <v>0.88934408405744159</v>
      </c>
      <c r="D27" s="38">
        <v>3.7422590609856674</v>
      </c>
      <c r="E27" s="49"/>
      <c r="F27" s="49"/>
      <c r="G27" s="49"/>
      <c r="H27" s="49"/>
      <c r="I27" s="49">
        <v>0.76070955555073072</v>
      </c>
      <c r="J27" s="49">
        <v>2.1653893695920887</v>
      </c>
      <c r="K27" s="49"/>
      <c r="L27" s="49"/>
      <c r="M27" s="50"/>
      <c r="N27" s="50"/>
      <c r="O27" s="49"/>
      <c r="P27" s="49"/>
      <c r="Q27" s="51"/>
      <c r="R27" s="51"/>
      <c r="S27" s="51"/>
      <c r="T27" s="51"/>
    </row>
    <row r="28" spans="2:24">
      <c r="B28" s="8">
        <f>B27+2</f>
        <v>-4</v>
      </c>
      <c r="C28" s="38">
        <v>0.75233216440721429</v>
      </c>
      <c r="D28" s="38">
        <v>2.2340335789214207</v>
      </c>
      <c r="E28" s="49"/>
      <c r="F28" s="49"/>
      <c r="G28" s="49"/>
      <c r="H28" s="49"/>
      <c r="I28" s="49">
        <v>0.83618663981201746</v>
      </c>
      <c r="J28" s="49">
        <v>1.5148750881802038</v>
      </c>
      <c r="K28" s="49"/>
      <c r="L28" s="49"/>
      <c r="M28" s="50"/>
      <c r="N28" s="50"/>
      <c r="O28" s="49"/>
      <c r="P28" s="49"/>
      <c r="Q28" s="51"/>
      <c r="R28" s="51"/>
      <c r="S28" s="51"/>
      <c r="T28" s="51"/>
    </row>
    <row r="29" spans="2:24">
      <c r="B29" s="8">
        <f t="shared" ref="B29:B43" si="1">B28+2</f>
        <v>-2</v>
      </c>
      <c r="C29" s="38">
        <v>0.9010309805174066</v>
      </c>
      <c r="D29" s="38">
        <v>2.1967295832554661</v>
      </c>
      <c r="E29" s="49"/>
      <c r="F29" s="49"/>
      <c r="G29" s="49"/>
      <c r="H29" s="49"/>
      <c r="I29" s="49">
        <v>0.94386750390131546</v>
      </c>
      <c r="J29" s="49">
        <v>1.1639385574048409</v>
      </c>
      <c r="K29" s="49"/>
      <c r="L29" s="49"/>
      <c r="M29" s="50"/>
      <c r="N29" s="50"/>
      <c r="O29" s="49"/>
      <c r="P29" s="49"/>
      <c r="Q29" s="51"/>
      <c r="R29" s="51"/>
      <c r="S29" s="51"/>
      <c r="T29" s="51"/>
    </row>
    <row r="30" spans="2:24">
      <c r="B30" s="8">
        <f t="shared" si="1"/>
        <v>0</v>
      </c>
      <c r="C30" s="55">
        <v>0.98623574351483034</v>
      </c>
      <c r="D30" s="38">
        <v>2.265628093988465</v>
      </c>
      <c r="E30" s="70">
        <v>1</v>
      </c>
      <c r="F30" s="70">
        <v>1.87</v>
      </c>
      <c r="G30" s="49"/>
      <c r="H30" s="49"/>
      <c r="I30" s="49">
        <v>0.98265577320602415</v>
      </c>
      <c r="J30" s="49">
        <v>1.1860564585115483</v>
      </c>
      <c r="K30" s="49"/>
      <c r="L30" s="49"/>
      <c r="M30" s="50"/>
      <c r="N30" s="50"/>
      <c r="O30" s="49"/>
      <c r="P30" s="49"/>
      <c r="Q30" s="51"/>
      <c r="R30" s="51"/>
      <c r="S30" s="51"/>
      <c r="T30" s="51"/>
    </row>
    <row r="31" spans="2:24" ht="15">
      <c r="B31" s="8">
        <f t="shared" si="1"/>
        <v>2</v>
      </c>
      <c r="C31" s="37">
        <v>0.99924757552112364</v>
      </c>
      <c r="D31" s="38">
        <v>2.2891197068455895</v>
      </c>
      <c r="E31" s="70">
        <v>1</v>
      </c>
      <c r="F31" s="70">
        <v>1.86</v>
      </c>
      <c r="G31" s="49"/>
      <c r="H31" s="49"/>
      <c r="I31" s="49">
        <v>0.98436889409925754</v>
      </c>
      <c r="J31" s="49">
        <v>1.271220028555955</v>
      </c>
      <c r="K31" s="49"/>
      <c r="L31" s="49"/>
      <c r="M31" s="50"/>
      <c r="N31" s="50"/>
      <c r="O31" s="49"/>
      <c r="P31" s="49"/>
      <c r="Q31" s="51"/>
      <c r="R31" s="51"/>
      <c r="S31" s="51"/>
      <c r="T31" s="51"/>
    </row>
    <row r="32" spans="2:24">
      <c r="B32" s="8">
        <f t="shared" si="1"/>
        <v>4</v>
      </c>
      <c r="C32" s="56">
        <v>0.99908355313156605</v>
      </c>
      <c r="D32" s="38">
        <v>2.3547044568538618</v>
      </c>
      <c r="E32" s="70">
        <v>0.99</v>
      </c>
      <c r="F32" s="70">
        <v>1.99</v>
      </c>
      <c r="G32" s="49"/>
      <c r="H32" s="49"/>
      <c r="I32" s="49">
        <v>0.96162504057963771</v>
      </c>
      <c r="J32" s="49">
        <v>1.5173174671972891</v>
      </c>
      <c r="K32" s="49"/>
      <c r="L32" s="49"/>
      <c r="M32" s="50"/>
      <c r="N32" s="50"/>
      <c r="O32" s="49"/>
      <c r="P32" s="49"/>
      <c r="Q32" s="51"/>
      <c r="R32" s="51"/>
      <c r="S32" s="51"/>
      <c r="T32" s="51"/>
    </row>
    <row r="33" spans="2:20">
      <c r="B33" s="8">
        <f t="shared" si="1"/>
        <v>6</v>
      </c>
      <c r="C33" s="56">
        <v>0.99996280592129738</v>
      </c>
      <c r="D33" s="38">
        <v>2.4653715480442546</v>
      </c>
      <c r="E33" s="70">
        <v>1</v>
      </c>
      <c r="F33" s="70">
        <v>2.27</v>
      </c>
      <c r="G33" s="49"/>
      <c r="H33" s="49"/>
      <c r="I33" s="49">
        <v>0.95316525503946792</v>
      </c>
      <c r="J33" s="49">
        <v>1.9495774268493886</v>
      </c>
      <c r="K33" s="49"/>
      <c r="L33" s="49"/>
      <c r="M33" s="50"/>
      <c r="N33" s="50"/>
      <c r="O33" s="49"/>
      <c r="P33" s="49"/>
      <c r="Q33" s="51"/>
      <c r="R33" s="51"/>
      <c r="S33" s="51"/>
      <c r="T33" s="51"/>
    </row>
    <row r="34" spans="2:20">
      <c r="B34" s="8">
        <f t="shared" si="1"/>
        <v>8</v>
      </c>
      <c r="C34" s="56">
        <v>0.99899270295278586</v>
      </c>
      <c r="D34" s="38">
        <v>2.6198672214804684</v>
      </c>
      <c r="E34" s="70">
        <v>1</v>
      </c>
      <c r="F34" s="70">
        <v>2.6</v>
      </c>
      <c r="G34" s="49"/>
      <c r="H34" s="49"/>
      <c r="I34" s="49">
        <v>0.9552448191261681</v>
      </c>
      <c r="J34" s="49">
        <v>2.1573280414184035</v>
      </c>
      <c r="K34" s="49"/>
      <c r="L34" s="49"/>
      <c r="M34" s="50"/>
      <c r="N34" s="50"/>
      <c r="O34" s="49"/>
      <c r="P34" s="49"/>
      <c r="Q34" s="51"/>
      <c r="R34" s="51"/>
      <c r="S34" s="51"/>
      <c r="T34" s="51"/>
    </row>
    <row r="35" spans="2:20">
      <c r="B35" s="8">
        <f t="shared" si="1"/>
        <v>10</v>
      </c>
      <c r="C35" s="56">
        <v>1.0003882702226863</v>
      </c>
      <c r="D35" s="38">
        <v>2.4906416666666669</v>
      </c>
      <c r="E35" s="70">
        <v>1</v>
      </c>
      <c r="F35" s="70">
        <v>2.66</v>
      </c>
      <c r="G35" s="49"/>
      <c r="H35" s="49"/>
      <c r="I35" s="49">
        <v>0.97099975749301659</v>
      </c>
      <c r="J35" s="49">
        <v>1.9406364661195241</v>
      </c>
      <c r="K35" s="49"/>
      <c r="L35" s="49"/>
      <c r="M35" s="50"/>
      <c r="N35" s="50"/>
      <c r="O35" s="49"/>
      <c r="P35" s="49"/>
      <c r="Q35" s="51"/>
      <c r="R35" s="51"/>
      <c r="S35" s="51"/>
      <c r="T35" s="51"/>
    </row>
    <row r="36" spans="2:20">
      <c r="B36" s="8">
        <f t="shared" si="1"/>
        <v>12</v>
      </c>
      <c r="C36" s="56">
        <v>1.0003555393620271</v>
      </c>
      <c r="D36" s="38">
        <v>2.2401350204307229</v>
      </c>
      <c r="E36" s="70">
        <v>1</v>
      </c>
      <c r="F36" s="70">
        <v>2.3199999999999998</v>
      </c>
      <c r="G36" s="49"/>
      <c r="H36" s="49"/>
      <c r="I36" s="49">
        <v>0.98276398706284096</v>
      </c>
      <c r="J36" s="49">
        <v>1.6105970513367063</v>
      </c>
      <c r="K36" s="49"/>
      <c r="L36" s="49"/>
      <c r="M36" s="50"/>
      <c r="N36" s="50"/>
      <c r="O36" s="49"/>
      <c r="P36" s="49"/>
      <c r="Q36" s="51"/>
      <c r="R36" s="51"/>
      <c r="S36" s="51"/>
      <c r="T36" s="51"/>
    </row>
    <row r="37" spans="2:20">
      <c r="B37" s="8">
        <f t="shared" si="1"/>
        <v>14</v>
      </c>
      <c r="C37" s="56">
        <v>0.99945229195777574</v>
      </c>
      <c r="D37" s="38">
        <v>1.7686172350374212</v>
      </c>
      <c r="E37" s="70">
        <v>1</v>
      </c>
      <c r="F37" s="70">
        <v>1.91</v>
      </c>
      <c r="G37" s="49"/>
      <c r="H37" s="49"/>
      <c r="I37" s="49">
        <v>0.99064043270361357</v>
      </c>
      <c r="J37" s="49">
        <v>1.4173936612675595</v>
      </c>
      <c r="K37" s="49"/>
      <c r="L37" s="49"/>
      <c r="M37" s="50"/>
      <c r="N37" s="50"/>
      <c r="O37" s="49"/>
      <c r="P37" s="49"/>
      <c r="Q37" s="51"/>
      <c r="R37" s="51"/>
      <c r="S37" s="51"/>
      <c r="T37" s="51"/>
    </row>
    <row r="38" spans="2:20">
      <c r="B38" s="8">
        <f t="shared" si="1"/>
        <v>16</v>
      </c>
      <c r="C38" s="56">
        <v>0.99904618234483522</v>
      </c>
      <c r="D38" s="38">
        <v>1.5580299299702893</v>
      </c>
      <c r="E38" s="70">
        <v>1</v>
      </c>
      <c r="F38" s="70">
        <v>1.54</v>
      </c>
      <c r="G38" s="49"/>
      <c r="H38" s="49"/>
      <c r="I38" s="49">
        <v>0.99094995470361158</v>
      </c>
      <c r="J38" s="49">
        <v>1.3625101949496521</v>
      </c>
      <c r="K38" s="49"/>
      <c r="L38" s="49"/>
      <c r="M38" s="50"/>
      <c r="N38" s="50"/>
      <c r="O38" s="49"/>
      <c r="P38" s="49"/>
      <c r="Q38" s="51"/>
      <c r="R38" s="51"/>
      <c r="S38" s="51"/>
      <c r="T38" s="51"/>
    </row>
    <row r="39" spans="2:20">
      <c r="B39" s="8">
        <f t="shared" si="1"/>
        <v>18</v>
      </c>
      <c r="C39" s="56">
        <v>0.99763778973985218</v>
      </c>
      <c r="D39" s="38">
        <v>1.3886982391356824</v>
      </c>
      <c r="E39" s="70">
        <v>0.99</v>
      </c>
      <c r="F39" s="70">
        <v>1.36</v>
      </c>
      <c r="G39" s="49"/>
      <c r="H39" s="49"/>
      <c r="I39" s="49">
        <v>1.0026550645663428</v>
      </c>
      <c r="J39" s="49">
        <v>1.4302971767551722</v>
      </c>
      <c r="K39" s="49"/>
      <c r="L39" s="49"/>
      <c r="M39" s="50"/>
      <c r="N39" s="50"/>
      <c r="O39" s="49"/>
      <c r="P39" s="49"/>
      <c r="Q39" s="51"/>
      <c r="R39" s="51"/>
      <c r="S39" s="51"/>
      <c r="T39" s="51"/>
    </row>
    <row r="40" spans="2:20">
      <c r="B40" s="8">
        <f t="shared" si="1"/>
        <v>20</v>
      </c>
      <c r="C40" s="56">
        <v>0.99814333128021515</v>
      </c>
      <c r="D40" s="38">
        <v>1.3216804553188992</v>
      </c>
      <c r="E40" s="70">
        <v>1</v>
      </c>
      <c r="F40" s="70">
        <v>1.32</v>
      </c>
      <c r="G40" s="49"/>
      <c r="H40" s="49"/>
      <c r="I40" s="49">
        <v>0.98602393077731953</v>
      </c>
      <c r="J40" s="49">
        <v>1.5267260517183412</v>
      </c>
      <c r="K40" s="49"/>
      <c r="L40" s="49"/>
      <c r="M40" s="50"/>
      <c r="N40" s="50"/>
      <c r="O40" s="49"/>
      <c r="P40" s="49"/>
      <c r="Q40" s="51"/>
      <c r="R40" s="51"/>
      <c r="S40" s="51"/>
      <c r="T40" s="51"/>
    </row>
    <row r="41" spans="2:20">
      <c r="B41" s="8">
        <f t="shared" si="1"/>
        <v>22</v>
      </c>
      <c r="C41" s="56">
        <v>0.99878762034958335</v>
      </c>
      <c r="D41" s="38">
        <v>1.2071018772783884</v>
      </c>
      <c r="E41" s="49"/>
      <c r="F41" s="49"/>
      <c r="G41" s="49"/>
      <c r="H41" s="49"/>
      <c r="I41" s="49">
        <v>0.9809812270668844</v>
      </c>
      <c r="J41" s="49">
        <v>1.6541135814526287</v>
      </c>
      <c r="K41" s="49"/>
      <c r="L41" s="49"/>
      <c r="M41" s="50"/>
      <c r="N41" s="50"/>
      <c r="O41" s="49"/>
      <c r="P41" s="49"/>
      <c r="Q41" s="51"/>
      <c r="R41" s="51"/>
      <c r="S41" s="51"/>
      <c r="T41" s="51"/>
    </row>
    <row r="42" spans="2:20">
      <c r="B42" s="8">
        <f t="shared" si="1"/>
        <v>24</v>
      </c>
      <c r="C42" s="56">
        <v>0.99575728086207305</v>
      </c>
      <c r="D42" s="38">
        <v>1.1484511341316246</v>
      </c>
      <c r="E42" s="49"/>
      <c r="F42" s="49"/>
      <c r="G42" s="49"/>
      <c r="H42" s="49"/>
      <c r="I42" s="49">
        <v>0.97780358579100557</v>
      </c>
      <c r="J42" s="49">
        <v>1.5785021665286749</v>
      </c>
      <c r="K42" s="49"/>
      <c r="L42" s="49"/>
      <c r="M42" s="50"/>
      <c r="N42" s="50"/>
      <c r="O42" s="49"/>
      <c r="P42" s="49"/>
      <c r="Q42" s="51"/>
      <c r="R42" s="51"/>
      <c r="S42" s="51"/>
      <c r="T42" s="51"/>
    </row>
    <row r="43" spans="2:20">
      <c r="B43" s="8">
        <f t="shared" si="1"/>
        <v>26</v>
      </c>
      <c r="C43" s="56">
        <v>1.0004389674426173</v>
      </c>
      <c r="D43" s="38">
        <v>1.1238105561613032</v>
      </c>
      <c r="E43" s="49"/>
      <c r="F43" s="49"/>
      <c r="G43" s="49"/>
      <c r="H43" s="49"/>
      <c r="I43" s="49">
        <v>0.9643108992157402</v>
      </c>
      <c r="J43" s="49">
        <v>1.4334767491357256</v>
      </c>
      <c r="K43" s="49"/>
      <c r="L43" s="49"/>
      <c r="M43" s="50"/>
      <c r="N43" s="50"/>
      <c r="O43" s="49"/>
      <c r="P43" s="49"/>
      <c r="Q43" s="51"/>
      <c r="R43" s="51"/>
      <c r="S43" s="51"/>
      <c r="T43" s="51"/>
    </row>
    <row r="44" spans="2:20">
      <c r="B44" s="8"/>
      <c r="C44" s="8"/>
      <c r="D44" s="8"/>
    </row>
    <row r="45" spans="2:20">
      <c r="B45" s="8"/>
      <c r="C45" s="8"/>
      <c r="D45" s="8"/>
      <c r="E45" s="8"/>
    </row>
    <row r="46" spans="2:20">
      <c r="B46" s="8"/>
      <c r="C46" s="8"/>
      <c r="D46" s="8"/>
      <c r="E46" s="8"/>
    </row>
    <row r="47" spans="2:20">
      <c r="B47" s="8"/>
      <c r="C47" s="8"/>
      <c r="D47" s="8"/>
      <c r="E47" s="8"/>
    </row>
    <row r="48" spans="2:20">
      <c r="B48" s="8"/>
      <c r="C48" s="8"/>
      <c r="D48" s="8"/>
      <c r="E48" s="8"/>
    </row>
  </sheetData>
  <mergeCells count="20"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  <mergeCell ref="C25:D25"/>
    <mergeCell ref="E25:F25"/>
    <mergeCell ref="G25:H25"/>
    <mergeCell ref="I25:J25"/>
    <mergeCell ref="K25:L25"/>
    <mergeCell ref="C3:D3"/>
    <mergeCell ref="E3:F3"/>
    <mergeCell ref="G3:H3"/>
    <mergeCell ref="I3:J3"/>
    <mergeCell ref="K3:L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topLeftCell="A22" workbookViewId="0">
      <selection activeCell="F30" sqref="F30"/>
    </sheetView>
  </sheetViews>
  <sheetFormatPr defaultColWidth="9.28515625" defaultRowHeight="12.75"/>
  <cols>
    <col min="1" max="16384" width="9.28515625" style="8"/>
  </cols>
  <sheetData>
    <row r="1" spans="2:20">
      <c r="G1" s="83" t="s">
        <v>30</v>
      </c>
      <c r="H1" s="83"/>
      <c r="I1" s="83"/>
      <c r="J1" s="83"/>
      <c r="K1" s="83"/>
      <c r="L1" s="83"/>
      <c r="M1" s="83"/>
      <c r="N1" s="83"/>
    </row>
    <row r="3" spans="2:20" ht="61.5" customHeight="1">
      <c r="B3" s="6" t="s">
        <v>7</v>
      </c>
      <c r="C3" s="79" t="s">
        <v>13</v>
      </c>
      <c r="D3" s="80"/>
      <c r="E3" s="79" t="s">
        <v>16</v>
      </c>
      <c r="F3" s="80"/>
      <c r="G3" s="79" t="s">
        <v>4</v>
      </c>
      <c r="H3" s="80"/>
      <c r="I3" s="79" t="s">
        <v>5</v>
      </c>
      <c r="J3" s="80"/>
      <c r="K3" s="79" t="s">
        <v>6</v>
      </c>
      <c r="L3" s="80"/>
      <c r="M3" s="79" t="s">
        <v>17</v>
      </c>
      <c r="N3" s="80"/>
      <c r="O3" s="79"/>
      <c r="P3" s="80"/>
      <c r="Q3" s="79"/>
      <c r="R3" s="80"/>
      <c r="S3" s="79"/>
      <c r="T3" s="80"/>
    </row>
    <row r="4" spans="2:20" ht="67.5">
      <c r="B4" s="6"/>
      <c r="C4" s="52" t="s">
        <v>28</v>
      </c>
      <c r="D4" s="52" t="s">
        <v>29</v>
      </c>
      <c r="E4" s="52" t="s">
        <v>28</v>
      </c>
      <c r="F4" s="52" t="s">
        <v>29</v>
      </c>
      <c r="G4" s="52" t="s">
        <v>28</v>
      </c>
      <c r="H4" s="52" t="s">
        <v>29</v>
      </c>
      <c r="I4" s="52" t="s">
        <v>28</v>
      </c>
      <c r="J4" s="52" t="s">
        <v>29</v>
      </c>
      <c r="K4" s="52" t="s">
        <v>28</v>
      </c>
      <c r="L4" s="52" t="s">
        <v>29</v>
      </c>
      <c r="M4" s="52" t="s">
        <v>28</v>
      </c>
      <c r="N4" s="52" t="s">
        <v>29</v>
      </c>
      <c r="O4" s="52" t="s">
        <v>28</v>
      </c>
      <c r="P4" s="52" t="s">
        <v>29</v>
      </c>
      <c r="Q4" s="52" t="s">
        <v>28</v>
      </c>
      <c r="R4" s="52" t="s">
        <v>29</v>
      </c>
      <c r="S4" s="52" t="s">
        <v>28</v>
      </c>
      <c r="T4" s="52" t="s">
        <v>29</v>
      </c>
    </row>
    <row r="5" spans="2:20">
      <c r="B5" s="8">
        <v>-6</v>
      </c>
      <c r="C5" s="38">
        <v>1.0473546345360791</v>
      </c>
      <c r="D5" s="38">
        <v>1.2940071765401377</v>
      </c>
      <c r="E5" s="38"/>
      <c r="F5" s="38"/>
      <c r="G5" s="38"/>
      <c r="H5" s="38"/>
      <c r="I5" s="38"/>
      <c r="J5" s="38"/>
      <c r="K5" s="38"/>
      <c r="L5" s="38"/>
      <c r="M5" s="40"/>
      <c r="N5" s="40"/>
      <c r="O5" s="38"/>
      <c r="P5" s="38"/>
      <c r="Q5" s="29"/>
      <c r="R5" s="29"/>
      <c r="S5" s="29"/>
      <c r="T5" s="29"/>
    </row>
    <row r="6" spans="2:20">
      <c r="B6" s="8">
        <f>B5+2</f>
        <v>-4</v>
      </c>
      <c r="C6" s="38">
        <v>1.1110687048456955</v>
      </c>
      <c r="D6" s="38">
        <v>1.3195323583111191</v>
      </c>
      <c r="E6" s="38"/>
      <c r="F6" s="38"/>
      <c r="G6" s="38"/>
      <c r="H6" s="38"/>
      <c r="I6" s="38"/>
      <c r="J6" s="38"/>
      <c r="K6" s="38"/>
      <c r="L6" s="38"/>
      <c r="M6" s="40"/>
      <c r="N6" s="40"/>
      <c r="O6" s="38"/>
      <c r="P6" s="38"/>
      <c r="Q6" s="29"/>
      <c r="R6" s="29"/>
      <c r="S6" s="29"/>
      <c r="T6" s="29"/>
    </row>
    <row r="7" spans="2:20">
      <c r="B7" s="8">
        <f t="shared" ref="B7:B21" si="0">B6+2</f>
        <v>-2</v>
      </c>
      <c r="C7" s="38">
        <v>1.1093204594077244</v>
      </c>
      <c r="D7" s="38">
        <v>1.3346937393100895</v>
      </c>
      <c r="E7" s="38"/>
      <c r="F7" s="38"/>
      <c r="G7" s="38"/>
      <c r="H7" s="38"/>
      <c r="I7" s="38"/>
      <c r="J7" s="38"/>
      <c r="K7" s="38"/>
      <c r="L7" s="38"/>
      <c r="M7" s="40"/>
      <c r="N7" s="40"/>
      <c r="O7" s="38"/>
      <c r="P7" s="38"/>
      <c r="Q7" s="29"/>
      <c r="R7" s="29"/>
      <c r="S7" s="29"/>
      <c r="T7" s="29"/>
    </row>
    <row r="8" spans="2:20">
      <c r="B8" s="8">
        <f t="shared" si="0"/>
        <v>0</v>
      </c>
      <c r="C8" s="55">
        <v>1.0398967586870873</v>
      </c>
      <c r="D8" s="38">
        <v>1.0782781081846502</v>
      </c>
      <c r="E8" s="71">
        <v>1.04</v>
      </c>
      <c r="F8" s="71">
        <v>1.26</v>
      </c>
      <c r="G8" s="38"/>
      <c r="H8" s="38"/>
      <c r="I8" s="38"/>
      <c r="J8" s="38"/>
      <c r="K8" s="38"/>
      <c r="L8" s="38"/>
      <c r="M8" s="40"/>
      <c r="N8" s="40"/>
      <c r="O8" s="38"/>
      <c r="P8" s="38"/>
      <c r="Q8" s="29"/>
      <c r="R8" s="29"/>
      <c r="S8" s="29"/>
      <c r="T8" s="29"/>
    </row>
    <row r="9" spans="2:20" ht="15">
      <c r="B9" s="8">
        <f t="shared" si="0"/>
        <v>2</v>
      </c>
      <c r="C9" s="37">
        <v>1.1215813491447553</v>
      </c>
      <c r="D9" s="38">
        <v>1.2131049379952545</v>
      </c>
      <c r="E9" s="71">
        <v>1.08</v>
      </c>
      <c r="F9" s="71">
        <v>1.1100000000000001</v>
      </c>
      <c r="G9" s="38"/>
      <c r="H9" s="38"/>
      <c r="I9" s="38"/>
      <c r="J9" s="38"/>
      <c r="K9" s="38"/>
      <c r="L9" s="38"/>
      <c r="M9" s="40"/>
      <c r="N9" s="40"/>
      <c r="O9" s="38"/>
      <c r="P9" s="38"/>
      <c r="Q9" s="29"/>
      <c r="R9" s="29"/>
      <c r="S9" s="29"/>
      <c r="T9" s="29"/>
    </row>
    <row r="10" spans="2:20">
      <c r="B10" s="8">
        <f t="shared" si="0"/>
        <v>4</v>
      </c>
      <c r="C10" s="56">
        <v>1.1138699806407295</v>
      </c>
      <c r="D10" s="38">
        <v>1.1040564519456939</v>
      </c>
      <c r="E10" s="71">
        <v>1.06</v>
      </c>
      <c r="F10" s="71">
        <v>1.08</v>
      </c>
      <c r="G10" s="38"/>
      <c r="H10" s="38"/>
      <c r="I10" s="38"/>
      <c r="J10" s="38"/>
      <c r="K10" s="38"/>
      <c r="L10" s="38"/>
      <c r="M10" s="40"/>
      <c r="N10" s="40"/>
      <c r="O10" s="38"/>
      <c r="P10" s="38"/>
      <c r="Q10" s="29"/>
      <c r="R10" s="29"/>
      <c r="S10" s="29"/>
      <c r="T10" s="29"/>
    </row>
    <row r="11" spans="2:20">
      <c r="B11" s="8">
        <f t="shared" si="0"/>
        <v>6</v>
      </c>
      <c r="C11" s="56">
        <v>1.1940430112857705</v>
      </c>
      <c r="D11" s="38">
        <v>1.0521541596327928</v>
      </c>
      <c r="E11" s="71">
        <v>1.21</v>
      </c>
      <c r="F11" s="71">
        <v>1.02</v>
      </c>
      <c r="G11" s="38"/>
      <c r="H11" s="38"/>
      <c r="I11" s="38"/>
      <c r="J11" s="38"/>
      <c r="K11" s="38"/>
      <c r="L11" s="38"/>
      <c r="M11" s="40"/>
      <c r="N11" s="40"/>
      <c r="O11" s="38"/>
      <c r="P11" s="38"/>
      <c r="Q11" s="29"/>
      <c r="R11" s="29"/>
      <c r="S11" s="29"/>
      <c r="T11" s="29"/>
    </row>
    <row r="12" spans="2:20">
      <c r="B12" s="8">
        <f t="shared" si="0"/>
        <v>8</v>
      </c>
      <c r="C12" s="56">
        <v>1.164537862516652</v>
      </c>
      <c r="D12" s="38">
        <v>1.0222209934277047</v>
      </c>
      <c r="E12" s="71">
        <v>1.26</v>
      </c>
      <c r="F12" s="71">
        <v>0.98</v>
      </c>
      <c r="G12" s="38"/>
      <c r="H12" s="38"/>
      <c r="I12" s="38"/>
      <c r="J12" s="38"/>
      <c r="K12" s="38"/>
      <c r="L12" s="38"/>
      <c r="M12" s="40"/>
      <c r="N12" s="40"/>
      <c r="O12" s="38"/>
      <c r="P12" s="38"/>
      <c r="Q12" s="29"/>
      <c r="R12" s="29"/>
      <c r="S12" s="29"/>
      <c r="T12" s="29"/>
    </row>
    <row r="13" spans="2:20">
      <c r="B13" s="8">
        <f t="shared" si="0"/>
        <v>10</v>
      </c>
      <c r="C13" s="56">
        <v>1.2349961753394387</v>
      </c>
      <c r="D13" s="38">
        <v>1.0307851578606677</v>
      </c>
      <c r="E13" s="71">
        <v>1.3</v>
      </c>
      <c r="F13" s="71">
        <v>0.99</v>
      </c>
      <c r="G13" s="38"/>
      <c r="H13" s="38"/>
      <c r="I13" s="38"/>
      <c r="J13" s="38"/>
      <c r="K13" s="38"/>
      <c r="L13" s="38"/>
      <c r="M13" s="40"/>
      <c r="N13" s="40"/>
      <c r="O13" s="38"/>
      <c r="P13" s="38"/>
      <c r="Q13" s="29"/>
      <c r="R13" s="29"/>
      <c r="S13" s="29"/>
      <c r="T13" s="29"/>
    </row>
    <row r="14" spans="2:20">
      <c r="B14" s="8">
        <f t="shared" si="0"/>
        <v>12</v>
      </c>
      <c r="C14" s="56">
        <v>1.2723266794877079</v>
      </c>
      <c r="D14" s="38">
        <v>1.0390190381694204</v>
      </c>
      <c r="E14" s="71">
        <v>1.37</v>
      </c>
      <c r="F14" s="71">
        <v>1</v>
      </c>
      <c r="G14" s="38"/>
      <c r="H14" s="38"/>
      <c r="I14" s="38"/>
      <c r="J14" s="38"/>
      <c r="K14" s="38"/>
      <c r="L14" s="38"/>
      <c r="M14" s="40"/>
      <c r="N14" s="40"/>
      <c r="O14" s="38"/>
      <c r="P14" s="38"/>
      <c r="Q14" s="29"/>
      <c r="R14" s="29"/>
      <c r="S14" s="29"/>
      <c r="T14" s="29"/>
    </row>
    <row r="15" spans="2:20">
      <c r="B15" s="8">
        <f t="shared" si="0"/>
        <v>14</v>
      </c>
      <c r="C15" s="56">
        <v>1.3659207880099102</v>
      </c>
      <c r="D15" s="38">
        <v>1.0240994932891541</v>
      </c>
      <c r="E15" s="71">
        <v>1.48</v>
      </c>
      <c r="F15" s="71">
        <v>1</v>
      </c>
      <c r="G15" s="38"/>
      <c r="H15" s="38"/>
      <c r="I15" s="38"/>
      <c r="J15" s="38"/>
      <c r="K15" s="38"/>
      <c r="L15" s="38"/>
      <c r="M15" s="40"/>
      <c r="N15" s="40"/>
      <c r="O15" s="38"/>
      <c r="P15" s="38"/>
      <c r="Q15" s="29"/>
      <c r="R15" s="29"/>
      <c r="S15" s="29"/>
      <c r="T15" s="29"/>
    </row>
    <row r="16" spans="2:20">
      <c r="B16" s="8">
        <f t="shared" si="0"/>
        <v>16</v>
      </c>
      <c r="C16" s="56">
        <v>1.5390925848192287</v>
      </c>
      <c r="D16" s="38">
        <v>1.0297153619675725</v>
      </c>
      <c r="E16" s="71">
        <v>1.49</v>
      </c>
      <c r="F16" s="71">
        <v>1</v>
      </c>
      <c r="G16" s="38"/>
      <c r="H16" s="38"/>
      <c r="I16" s="38"/>
      <c r="J16" s="38"/>
      <c r="K16" s="38"/>
      <c r="L16" s="38"/>
      <c r="M16" s="40"/>
      <c r="N16" s="40"/>
      <c r="O16" s="38"/>
      <c r="P16" s="38"/>
      <c r="Q16" s="29"/>
      <c r="R16" s="29"/>
      <c r="S16" s="29"/>
      <c r="T16" s="29"/>
    </row>
    <row r="17" spans="2:20">
      <c r="B17" s="8">
        <f t="shared" si="0"/>
        <v>18</v>
      </c>
      <c r="C17" s="56">
        <v>1.6971729236134006</v>
      </c>
      <c r="D17" s="38">
        <v>0.99335894955365878</v>
      </c>
      <c r="E17" s="71">
        <v>1.52</v>
      </c>
      <c r="F17" s="71">
        <v>1</v>
      </c>
      <c r="G17" s="38"/>
      <c r="H17" s="38"/>
      <c r="I17" s="38"/>
      <c r="J17" s="38"/>
      <c r="K17" s="38"/>
      <c r="L17" s="38"/>
      <c r="M17" s="40"/>
      <c r="N17" s="40"/>
      <c r="O17" s="38"/>
      <c r="P17" s="38"/>
      <c r="Q17" s="29"/>
      <c r="R17" s="29"/>
      <c r="S17" s="29"/>
      <c r="T17" s="29"/>
    </row>
    <row r="18" spans="2:20">
      <c r="B18" s="8">
        <f t="shared" si="0"/>
        <v>20</v>
      </c>
      <c r="C18" s="56">
        <v>1.6154789866855821</v>
      </c>
      <c r="D18" s="38">
        <v>0.9445542875774372</v>
      </c>
      <c r="E18" s="71">
        <v>1.49</v>
      </c>
      <c r="F18" s="71">
        <v>1</v>
      </c>
      <c r="G18" s="38"/>
      <c r="H18" s="38"/>
      <c r="I18" s="38"/>
      <c r="J18" s="38"/>
      <c r="K18" s="38"/>
      <c r="L18" s="38"/>
      <c r="M18" s="40"/>
      <c r="N18" s="40"/>
      <c r="O18" s="38"/>
      <c r="P18" s="38"/>
      <c r="Q18" s="29"/>
      <c r="R18" s="29"/>
      <c r="S18" s="29"/>
      <c r="T18" s="29"/>
    </row>
    <row r="19" spans="2:20">
      <c r="B19" s="8">
        <f t="shared" si="0"/>
        <v>22</v>
      </c>
      <c r="C19" s="56">
        <v>1.6123604609496074</v>
      </c>
      <c r="D19" s="38">
        <v>0.95966994780784809</v>
      </c>
      <c r="E19" s="38"/>
      <c r="F19" s="38"/>
      <c r="G19" s="38"/>
      <c r="H19" s="38"/>
      <c r="I19" s="38"/>
      <c r="J19" s="38"/>
      <c r="K19" s="38"/>
      <c r="L19" s="38"/>
      <c r="M19" s="40"/>
      <c r="N19" s="40"/>
      <c r="O19" s="38"/>
      <c r="P19" s="38"/>
      <c r="Q19" s="29"/>
      <c r="R19" s="29"/>
      <c r="S19" s="29"/>
      <c r="T19" s="29"/>
    </row>
    <row r="20" spans="2:20">
      <c r="B20" s="8">
        <f t="shared" si="0"/>
        <v>24</v>
      </c>
      <c r="C20" s="56">
        <v>1.6345698482143682</v>
      </c>
      <c r="D20" s="38">
        <v>0.95462359869975</v>
      </c>
      <c r="E20" s="38"/>
      <c r="F20" s="38"/>
      <c r="G20" s="38"/>
      <c r="H20" s="38"/>
      <c r="I20" s="38"/>
      <c r="J20" s="38"/>
      <c r="K20" s="38"/>
      <c r="L20" s="38"/>
      <c r="M20" s="40"/>
      <c r="N20" s="40"/>
      <c r="O20" s="38"/>
      <c r="P20" s="38"/>
      <c r="Q20" s="29"/>
      <c r="R20" s="29"/>
      <c r="S20" s="29"/>
      <c r="T20" s="29"/>
    </row>
    <row r="21" spans="2:20">
      <c r="B21" s="8">
        <f t="shared" si="0"/>
        <v>26</v>
      </c>
      <c r="C21" s="56">
        <v>1.5812287388652477</v>
      </c>
      <c r="D21" s="38">
        <v>0.98364418671647758</v>
      </c>
      <c r="E21" s="38"/>
      <c r="F21" s="38"/>
      <c r="G21" s="38"/>
      <c r="H21" s="38"/>
      <c r="I21" s="38"/>
      <c r="J21" s="38"/>
      <c r="K21" s="38"/>
      <c r="L21" s="38"/>
      <c r="M21" s="40"/>
      <c r="N21" s="40"/>
      <c r="O21" s="38"/>
      <c r="P21" s="38"/>
      <c r="Q21" s="29"/>
      <c r="R21" s="29"/>
      <c r="S21" s="29"/>
      <c r="T21" s="29"/>
    </row>
    <row r="24" spans="2:20">
      <c r="F24" s="81" t="s">
        <v>31</v>
      </c>
      <c r="G24" s="82"/>
      <c r="H24" s="82"/>
      <c r="I24" s="82"/>
      <c r="J24" s="82"/>
      <c r="K24" s="82"/>
      <c r="L24" s="82"/>
      <c r="M24" s="82"/>
      <c r="N24" s="82"/>
      <c r="O24" s="82"/>
    </row>
    <row r="25" spans="2:20" ht="46.5">
      <c r="B25" s="6" t="s">
        <v>7</v>
      </c>
      <c r="C25" s="79" t="s">
        <v>13</v>
      </c>
      <c r="D25" s="80"/>
      <c r="E25" s="79" t="s">
        <v>16</v>
      </c>
      <c r="F25" s="80"/>
      <c r="G25" s="79" t="s">
        <v>4</v>
      </c>
      <c r="H25" s="80"/>
      <c r="I25" s="79" t="s">
        <v>5</v>
      </c>
      <c r="J25" s="80"/>
      <c r="K25" s="79" t="s">
        <v>6</v>
      </c>
      <c r="L25" s="80"/>
      <c r="M25" s="79" t="s">
        <v>17</v>
      </c>
      <c r="N25" s="80"/>
      <c r="O25" s="79"/>
      <c r="P25" s="80"/>
      <c r="Q25" s="79"/>
      <c r="R25" s="80"/>
      <c r="S25" s="79"/>
      <c r="T25" s="80"/>
    </row>
    <row r="26" spans="2:20" ht="67.5">
      <c r="B26" s="6"/>
      <c r="C26" s="52" t="s">
        <v>28</v>
      </c>
      <c r="D26" s="52" t="s">
        <v>29</v>
      </c>
      <c r="E26" s="52" t="s">
        <v>28</v>
      </c>
      <c r="F26" s="52" t="s">
        <v>29</v>
      </c>
      <c r="G26" s="52" t="s">
        <v>28</v>
      </c>
      <c r="H26" s="52" t="s">
        <v>29</v>
      </c>
      <c r="I26" s="52" t="s">
        <v>28</v>
      </c>
      <c r="J26" s="52" t="s">
        <v>29</v>
      </c>
      <c r="K26" s="52" t="s">
        <v>28</v>
      </c>
      <c r="L26" s="52" t="s">
        <v>29</v>
      </c>
      <c r="M26" s="52" t="s">
        <v>28</v>
      </c>
      <c r="N26" s="52" t="s">
        <v>29</v>
      </c>
      <c r="O26" s="52" t="s">
        <v>28</v>
      </c>
      <c r="P26" s="52" t="s">
        <v>29</v>
      </c>
      <c r="Q26" s="52" t="s">
        <v>28</v>
      </c>
      <c r="R26" s="52" t="s">
        <v>29</v>
      </c>
      <c r="S26" s="52" t="s">
        <v>28</v>
      </c>
      <c r="T26" s="52" t="s">
        <v>29</v>
      </c>
    </row>
    <row r="27" spans="2:20">
      <c r="B27" s="8">
        <v>-6</v>
      </c>
      <c r="C27" s="38">
        <v>0.74774784757388058</v>
      </c>
      <c r="D27" s="38">
        <v>2.8603071184634388</v>
      </c>
      <c r="E27" s="49"/>
      <c r="F27" s="49"/>
      <c r="G27" s="49"/>
      <c r="H27" s="49"/>
      <c r="I27" s="49"/>
      <c r="J27" s="49"/>
      <c r="K27" s="49"/>
      <c r="L27" s="49"/>
      <c r="M27" s="50"/>
      <c r="N27" s="50"/>
      <c r="O27" s="49"/>
      <c r="P27" s="49"/>
      <c r="Q27" s="51"/>
      <c r="R27" s="51"/>
      <c r="S27" s="51"/>
      <c r="T27" s="51"/>
    </row>
    <row r="28" spans="2:20">
      <c r="B28" s="8">
        <f>B27+2</f>
        <v>-4</v>
      </c>
      <c r="C28" s="38">
        <v>0.98844539753063376</v>
      </c>
      <c r="D28" s="38">
        <v>3.271695361526497</v>
      </c>
      <c r="E28" s="49"/>
      <c r="F28" s="49"/>
      <c r="G28" s="49"/>
      <c r="H28" s="49"/>
      <c r="I28" s="49"/>
      <c r="J28" s="49"/>
      <c r="K28" s="49"/>
      <c r="L28" s="49"/>
      <c r="M28" s="50"/>
      <c r="N28" s="50"/>
      <c r="O28" s="49"/>
      <c r="P28" s="49"/>
      <c r="Q28" s="51"/>
      <c r="R28" s="51"/>
      <c r="S28" s="51"/>
      <c r="T28" s="51"/>
    </row>
    <row r="29" spans="2:20">
      <c r="B29" s="8">
        <f t="shared" ref="B29:B43" si="1">B28+2</f>
        <v>-2</v>
      </c>
      <c r="C29" s="38">
        <v>1</v>
      </c>
      <c r="D29" s="38">
        <v>2.8543471604108293</v>
      </c>
      <c r="E29" s="49"/>
      <c r="F29" s="49"/>
      <c r="G29" s="49"/>
      <c r="H29" s="49"/>
      <c r="I29" s="49"/>
      <c r="J29" s="49"/>
      <c r="K29" s="49"/>
      <c r="L29" s="49"/>
      <c r="M29" s="50"/>
      <c r="N29" s="50"/>
      <c r="O29" s="49"/>
      <c r="P29" s="49"/>
      <c r="Q29" s="51"/>
      <c r="R29" s="51"/>
      <c r="S29" s="51"/>
      <c r="T29" s="51"/>
    </row>
    <row r="30" spans="2:20">
      <c r="B30" s="8">
        <f t="shared" si="1"/>
        <v>0</v>
      </c>
      <c r="C30" s="55">
        <v>1</v>
      </c>
      <c r="D30" s="38">
        <v>2.9318090128989165</v>
      </c>
      <c r="E30" s="72">
        <v>1</v>
      </c>
      <c r="F30" s="72">
        <v>1.95</v>
      </c>
      <c r="G30" s="49"/>
      <c r="H30" s="49"/>
      <c r="I30" s="49"/>
      <c r="J30" s="49"/>
      <c r="K30" s="49"/>
      <c r="L30" s="49"/>
      <c r="M30" s="50"/>
      <c r="N30" s="50"/>
      <c r="O30" s="49"/>
      <c r="P30" s="49"/>
      <c r="Q30" s="51"/>
      <c r="R30" s="51"/>
      <c r="S30" s="51"/>
      <c r="T30" s="51"/>
    </row>
    <row r="31" spans="2:20" ht="15">
      <c r="B31" s="8">
        <f t="shared" si="1"/>
        <v>2</v>
      </c>
      <c r="C31" s="37">
        <v>0.9991424533245814</v>
      </c>
      <c r="D31" s="38">
        <v>2.82481419732947</v>
      </c>
      <c r="E31" s="72">
        <v>1</v>
      </c>
      <c r="F31" s="72">
        <v>2.08</v>
      </c>
      <c r="G31" s="49"/>
      <c r="H31" s="49"/>
      <c r="I31" s="49"/>
      <c r="J31" s="49"/>
      <c r="K31" s="49"/>
      <c r="L31" s="49"/>
      <c r="M31" s="50"/>
      <c r="N31" s="50"/>
      <c r="O31" s="49"/>
      <c r="P31" s="49"/>
      <c r="Q31" s="51"/>
      <c r="R31" s="51"/>
      <c r="S31" s="51"/>
      <c r="T31" s="51"/>
    </row>
    <row r="32" spans="2:20">
      <c r="B32" s="8">
        <f t="shared" si="1"/>
        <v>4</v>
      </c>
      <c r="C32" s="56">
        <v>0.99685574024791812</v>
      </c>
      <c r="D32" s="38">
        <v>2.538220658076479</v>
      </c>
      <c r="E32" s="72">
        <v>1</v>
      </c>
      <c r="F32" s="72">
        <v>2.35</v>
      </c>
      <c r="G32" s="49"/>
      <c r="H32" s="49"/>
      <c r="I32" s="49"/>
      <c r="J32" s="49"/>
      <c r="K32" s="49"/>
      <c r="L32" s="49"/>
      <c r="M32" s="50"/>
      <c r="N32" s="50"/>
      <c r="O32" s="49"/>
      <c r="P32" s="49"/>
      <c r="Q32" s="51"/>
      <c r="R32" s="51"/>
      <c r="S32" s="51"/>
      <c r="T32" s="51"/>
    </row>
    <row r="33" spans="2:20">
      <c r="B33" s="8">
        <f t="shared" si="1"/>
        <v>6</v>
      </c>
      <c r="C33" s="56">
        <v>0.999345451677773</v>
      </c>
      <c r="D33" s="38">
        <v>2.5082290068781234</v>
      </c>
      <c r="E33" s="72">
        <v>1</v>
      </c>
      <c r="F33" s="72">
        <v>2.7</v>
      </c>
      <c r="G33" s="49"/>
      <c r="H33" s="49"/>
      <c r="I33" s="49"/>
      <c r="J33" s="49"/>
      <c r="K33" s="49"/>
      <c r="L33" s="49"/>
      <c r="M33" s="50"/>
      <c r="N33" s="50"/>
      <c r="O33" s="49"/>
      <c r="P33" s="49"/>
      <c r="Q33" s="51"/>
      <c r="R33" s="51"/>
      <c r="S33" s="51"/>
      <c r="T33" s="51"/>
    </row>
    <row r="34" spans="2:20">
      <c r="B34" s="8">
        <f t="shared" si="1"/>
        <v>8</v>
      </c>
      <c r="C34" s="56">
        <v>1.0002087551927854</v>
      </c>
      <c r="D34" s="38">
        <v>2.4773829939417964</v>
      </c>
      <c r="E34" s="72">
        <v>1</v>
      </c>
      <c r="F34" s="72">
        <v>2.88</v>
      </c>
      <c r="G34" s="49"/>
      <c r="H34" s="49"/>
      <c r="I34" s="49"/>
      <c r="J34" s="49"/>
      <c r="K34" s="49"/>
      <c r="L34" s="49"/>
      <c r="M34" s="50"/>
      <c r="N34" s="50"/>
      <c r="O34" s="49"/>
      <c r="P34" s="49"/>
      <c r="Q34" s="51"/>
      <c r="R34" s="51"/>
      <c r="S34" s="51"/>
      <c r="T34" s="51"/>
    </row>
    <row r="35" spans="2:20">
      <c r="B35" s="8">
        <f t="shared" si="1"/>
        <v>10</v>
      </c>
      <c r="C35" s="56">
        <v>1.0001954508024697</v>
      </c>
      <c r="D35" s="38">
        <v>2.2545953558918059</v>
      </c>
      <c r="E35" s="72">
        <v>1</v>
      </c>
      <c r="F35" s="72">
        <v>2.69</v>
      </c>
      <c r="G35" s="49"/>
      <c r="H35" s="49"/>
      <c r="I35" s="49"/>
      <c r="J35" s="49"/>
      <c r="K35" s="49"/>
      <c r="L35" s="49"/>
      <c r="M35" s="50"/>
      <c r="N35" s="50"/>
      <c r="O35" s="49"/>
      <c r="P35" s="49"/>
      <c r="Q35" s="51"/>
      <c r="R35" s="51"/>
      <c r="S35" s="51"/>
      <c r="T35" s="51"/>
    </row>
    <row r="36" spans="2:20">
      <c r="B36" s="8">
        <f t="shared" si="1"/>
        <v>12</v>
      </c>
      <c r="C36" s="56">
        <v>0.99991622564766236</v>
      </c>
      <c r="D36" s="38">
        <v>2.2000406780522841</v>
      </c>
      <c r="E36" s="72">
        <v>1</v>
      </c>
      <c r="F36" s="72">
        <v>2.23</v>
      </c>
      <c r="G36" s="49"/>
      <c r="H36" s="49"/>
      <c r="I36" s="49"/>
      <c r="J36" s="49"/>
      <c r="K36" s="49"/>
      <c r="L36" s="49"/>
      <c r="M36" s="50"/>
      <c r="N36" s="50"/>
      <c r="O36" s="49"/>
      <c r="P36" s="49"/>
      <c r="Q36" s="51"/>
      <c r="R36" s="51"/>
      <c r="S36" s="51"/>
      <c r="T36" s="51"/>
    </row>
    <row r="37" spans="2:20">
      <c r="B37" s="8">
        <f t="shared" si="1"/>
        <v>14</v>
      </c>
      <c r="C37" s="56">
        <v>0.99970115698853979</v>
      </c>
      <c r="D37" s="38">
        <v>1.9578764806323092</v>
      </c>
      <c r="E37" s="72">
        <v>1</v>
      </c>
      <c r="F37" s="72">
        <v>1.8</v>
      </c>
      <c r="G37" s="49"/>
      <c r="H37" s="49"/>
      <c r="I37" s="49"/>
      <c r="J37" s="49"/>
      <c r="K37" s="49"/>
      <c r="L37" s="49"/>
      <c r="M37" s="50"/>
      <c r="N37" s="50"/>
      <c r="O37" s="49"/>
      <c r="P37" s="49"/>
      <c r="Q37" s="51"/>
      <c r="R37" s="51"/>
      <c r="S37" s="51"/>
      <c r="T37" s="51"/>
    </row>
    <row r="38" spans="2:20">
      <c r="B38" s="8">
        <f t="shared" si="1"/>
        <v>16</v>
      </c>
      <c r="C38" s="56">
        <v>1</v>
      </c>
      <c r="D38" s="38">
        <v>1.9834512831510474</v>
      </c>
      <c r="E38" s="72">
        <v>1</v>
      </c>
      <c r="F38" s="72">
        <v>1.49</v>
      </c>
      <c r="G38" s="49"/>
      <c r="H38" s="49"/>
      <c r="I38" s="49"/>
      <c r="J38" s="49"/>
      <c r="K38" s="49"/>
      <c r="L38" s="49"/>
      <c r="M38" s="50"/>
      <c r="N38" s="50"/>
      <c r="O38" s="49"/>
      <c r="P38" s="49"/>
      <c r="Q38" s="51"/>
      <c r="R38" s="51"/>
      <c r="S38" s="51"/>
      <c r="T38" s="51"/>
    </row>
    <row r="39" spans="2:20">
      <c r="B39" s="8">
        <f t="shared" si="1"/>
        <v>18</v>
      </c>
      <c r="C39" s="56">
        <v>1</v>
      </c>
      <c r="D39" s="38">
        <v>1.9202606438787344</v>
      </c>
      <c r="E39" s="72">
        <v>1</v>
      </c>
      <c r="F39" s="72">
        <v>1.34</v>
      </c>
      <c r="G39" s="49"/>
      <c r="H39" s="49"/>
      <c r="I39" s="49"/>
      <c r="J39" s="49"/>
      <c r="K39" s="49"/>
      <c r="L39" s="49"/>
      <c r="M39" s="50"/>
      <c r="N39" s="50"/>
      <c r="O39" s="49"/>
      <c r="P39" s="49"/>
      <c r="Q39" s="51"/>
      <c r="R39" s="51"/>
      <c r="S39" s="51"/>
      <c r="T39" s="51"/>
    </row>
    <row r="40" spans="2:20">
      <c r="B40" s="8">
        <f t="shared" si="1"/>
        <v>20</v>
      </c>
      <c r="C40" s="56">
        <v>0.99946898535529394</v>
      </c>
      <c r="D40" s="38">
        <v>1.6831270239313834</v>
      </c>
      <c r="E40" s="72">
        <v>1</v>
      </c>
      <c r="F40" s="72">
        <v>1.31</v>
      </c>
      <c r="G40" s="49"/>
      <c r="H40" s="49"/>
      <c r="I40" s="49"/>
      <c r="J40" s="49"/>
      <c r="K40" s="49"/>
      <c r="L40" s="49"/>
      <c r="M40" s="50"/>
      <c r="N40" s="50"/>
      <c r="O40" s="49"/>
      <c r="P40" s="49"/>
      <c r="Q40" s="51"/>
      <c r="R40" s="51"/>
      <c r="S40" s="51"/>
      <c r="T40" s="51"/>
    </row>
    <row r="41" spans="2:20">
      <c r="B41" s="8">
        <f t="shared" si="1"/>
        <v>22</v>
      </c>
      <c r="C41" s="56">
        <v>0.99950677744532546</v>
      </c>
      <c r="D41" s="38">
        <v>1.5080426085381715</v>
      </c>
      <c r="E41" s="49"/>
      <c r="F41" s="49"/>
      <c r="G41" s="49"/>
      <c r="H41" s="49"/>
      <c r="I41" s="49"/>
      <c r="J41" s="49"/>
      <c r="K41" s="49"/>
      <c r="L41" s="49"/>
      <c r="M41" s="50"/>
      <c r="N41" s="50"/>
      <c r="O41" s="49"/>
      <c r="P41" s="49"/>
      <c r="Q41" s="51"/>
      <c r="R41" s="51"/>
      <c r="S41" s="51"/>
      <c r="T41" s="51"/>
    </row>
    <row r="42" spans="2:20">
      <c r="B42" s="8">
        <f t="shared" si="1"/>
        <v>24</v>
      </c>
      <c r="C42" s="56">
        <v>1.000078954556318</v>
      </c>
      <c r="D42" s="38">
        <v>1.1851843422273811</v>
      </c>
      <c r="E42" s="49"/>
      <c r="F42" s="49"/>
      <c r="G42" s="49"/>
      <c r="H42" s="49"/>
      <c r="I42" s="49"/>
      <c r="J42" s="49"/>
      <c r="K42" s="49"/>
      <c r="L42" s="49"/>
      <c r="M42" s="50"/>
      <c r="N42" s="50"/>
      <c r="O42" s="49"/>
      <c r="P42" s="49"/>
      <c r="Q42" s="51"/>
      <c r="R42" s="51"/>
      <c r="S42" s="51"/>
      <c r="T42" s="51"/>
    </row>
    <row r="43" spans="2:20">
      <c r="B43" s="8">
        <f t="shared" si="1"/>
        <v>26</v>
      </c>
      <c r="C43" s="56">
        <v>0.99987484538189886</v>
      </c>
      <c r="D43" s="38">
        <v>1.0477896494740799</v>
      </c>
      <c r="E43" s="49"/>
      <c r="F43" s="49"/>
      <c r="G43" s="49"/>
      <c r="H43" s="49"/>
      <c r="I43" s="49"/>
      <c r="J43" s="49"/>
      <c r="K43" s="49"/>
      <c r="L43" s="49"/>
      <c r="M43" s="50"/>
      <c r="N43" s="50"/>
      <c r="O43" s="49"/>
      <c r="P43" s="49"/>
      <c r="Q43" s="51"/>
      <c r="R43" s="51"/>
      <c r="S43" s="51"/>
      <c r="T43" s="51"/>
    </row>
  </sheetData>
  <mergeCells count="20">
    <mergeCell ref="G1:N1"/>
    <mergeCell ref="C3:D3"/>
    <mergeCell ref="E3:F3"/>
    <mergeCell ref="G3:H3"/>
    <mergeCell ref="I3:J3"/>
    <mergeCell ref="K3:L3"/>
    <mergeCell ref="M3:N3"/>
    <mergeCell ref="F24:O24"/>
    <mergeCell ref="C25:D25"/>
    <mergeCell ref="O3:P3"/>
    <mergeCell ref="Q3:R3"/>
    <mergeCell ref="S3:T3"/>
    <mergeCell ref="Q25:R25"/>
    <mergeCell ref="S25:T25"/>
    <mergeCell ref="E25:F25"/>
    <mergeCell ref="G25:H25"/>
    <mergeCell ref="I25:J25"/>
    <mergeCell ref="K25:L25"/>
    <mergeCell ref="M25:N25"/>
    <mergeCell ref="O25:P2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48"/>
  <sheetViews>
    <sheetView workbookViewId="0">
      <selection activeCell="I19" sqref="I19"/>
    </sheetView>
  </sheetViews>
  <sheetFormatPr defaultRowHeight="12.75"/>
  <sheetData>
    <row r="2" spans="2:27">
      <c r="B2" s="8"/>
      <c r="C2" s="8"/>
      <c r="D2" s="8"/>
      <c r="E2" s="8"/>
      <c r="F2" s="8"/>
      <c r="G2" s="8"/>
      <c r="H2" s="83" t="s">
        <v>30</v>
      </c>
      <c r="I2" s="83"/>
      <c r="J2" s="83"/>
      <c r="K2" s="83"/>
      <c r="L2" s="83"/>
      <c r="M2" s="83"/>
      <c r="N2" s="83"/>
      <c r="O2" s="83"/>
      <c r="P2" s="8"/>
      <c r="Q2" s="8"/>
      <c r="R2" s="8"/>
      <c r="S2" s="8"/>
      <c r="T2" s="8"/>
      <c r="U2" s="8"/>
    </row>
    <row r="3" spans="2:27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2:27" ht="60.75" customHeight="1">
      <c r="B4" s="8"/>
      <c r="C4" s="6" t="s">
        <v>7</v>
      </c>
      <c r="D4" s="74" t="s">
        <v>13</v>
      </c>
      <c r="E4" s="74"/>
      <c r="F4" s="74"/>
      <c r="G4" s="74"/>
      <c r="H4" s="74" t="s">
        <v>34</v>
      </c>
      <c r="I4" s="74"/>
      <c r="J4" s="74"/>
      <c r="K4" s="74"/>
      <c r="L4" s="74" t="s">
        <v>21</v>
      </c>
      <c r="M4" s="74"/>
      <c r="N4" s="74"/>
      <c r="O4" s="74"/>
      <c r="P4" s="74" t="s">
        <v>22</v>
      </c>
      <c r="Q4" s="74"/>
      <c r="R4" s="74"/>
      <c r="S4" s="74"/>
      <c r="T4" s="74" t="s">
        <v>23</v>
      </c>
      <c r="U4" s="74"/>
      <c r="V4" s="74"/>
      <c r="W4" s="74"/>
      <c r="X4" s="74" t="s">
        <v>17</v>
      </c>
      <c r="Y4" s="74"/>
      <c r="Z4" s="74"/>
      <c r="AA4" s="74"/>
    </row>
    <row r="5" spans="2:27" ht="67.5">
      <c r="B5" s="8"/>
      <c r="C5" s="6"/>
      <c r="D5" s="31" t="s">
        <v>28</v>
      </c>
      <c r="E5" s="31" t="s">
        <v>29</v>
      </c>
      <c r="F5" s="31" t="s">
        <v>32</v>
      </c>
      <c r="G5" s="31" t="s">
        <v>33</v>
      </c>
      <c r="H5" s="31" t="s">
        <v>28</v>
      </c>
      <c r="I5" s="31" t="s">
        <v>29</v>
      </c>
      <c r="J5" s="31" t="s">
        <v>32</v>
      </c>
      <c r="K5" s="31" t="s">
        <v>33</v>
      </c>
      <c r="L5" s="31" t="s">
        <v>28</v>
      </c>
      <c r="M5" s="31" t="s">
        <v>29</v>
      </c>
      <c r="N5" s="31" t="s">
        <v>32</v>
      </c>
      <c r="O5" s="31" t="s">
        <v>33</v>
      </c>
      <c r="P5" s="31" t="s">
        <v>28</v>
      </c>
      <c r="Q5" s="31" t="s">
        <v>29</v>
      </c>
      <c r="R5" s="31" t="s">
        <v>32</v>
      </c>
      <c r="S5" s="31" t="s">
        <v>33</v>
      </c>
      <c r="T5" s="31" t="s">
        <v>28</v>
      </c>
      <c r="U5" s="31" t="s">
        <v>29</v>
      </c>
      <c r="V5" s="31" t="s">
        <v>32</v>
      </c>
      <c r="W5" s="31" t="s">
        <v>33</v>
      </c>
      <c r="X5" s="31" t="s">
        <v>28</v>
      </c>
      <c r="Y5" s="31" t="s">
        <v>29</v>
      </c>
      <c r="Z5" s="31" t="s">
        <v>32</v>
      </c>
      <c r="AA5" s="31" t="s">
        <v>33</v>
      </c>
    </row>
    <row r="6" spans="2:27">
      <c r="B6" s="8"/>
      <c r="C6" s="8">
        <v>-6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40"/>
      <c r="O6" s="40"/>
      <c r="P6" s="38">
        <v>1.1699306972350341</v>
      </c>
      <c r="Q6" s="38">
        <v>0.99094283293662011</v>
      </c>
      <c r="R6" s="29">
        <v>3.1333716035208572</v>
      </c>
      <c r="S6" s="29">
        <v>100.87268993839835</v>
      </c>
      <c r="T6" s="29"/>
      <c r="U6" s="29"/>
      <c r="V6" s="38"/>
      <c r="W6" s="38"/>
      <c r="X6" s="38"/>
      <c r="Y6" s="38"/>
      <c r="Z6" s="38"/>
      <c r="AA6" s="38"/>
    </row>
    <row r="7" spans="2:27">
      <c r="B7" s="8"/>
      <c r="C7" s="8">
        <f>C6+2</f>
        <v>-4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40"/>
      <c r="O7" s="40"/>
      <c r="P7" s="38">
        <v>1.0430230535244531</v>
      </c>
      <c r="Q7" s="38">
        <v>1.0426163161417137</v>
      </c>
      <c r="R7" s="29">
        <v>1.1108366225176718</v>
      </c>
      <c r="S7" s="29">
        <v>1.6066686697579238</v>
      </c>
      <c r="T7" s="29"/>
      <c r="U7" s="29"/>
      <c r="V7" s="38"/>
      <c r="W7" s="38"/>
      <c r="X7" s="38"/>
      <c r="Y7" s="38"/>
      <c r="Z7" s="38"/>
      <c r="AA7" s="38"/>
    </row>
    <row r="8" spans="2:27">
      <c r="B8" s="8"/>
      <c r="C8" s="8">
        <f t="shared" ref="C8:C24" si="0">C7+2</f>
        <v>-2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40"/>
      <c r="O8" s="40"/>
      <c r="P8" s="38">
        <v>1.0807596567008484</v>
      </c>
      <c r="Q8" s="38">
        <v>1.1145866507173317</v>
      </c>
      <c r="R8" s="29">
        <v>1.076438353081502</v>
      </c>
      <c r="S8" s="29">
        <v>1.1015764443062608</v>
      </c>
      <c r="T8" s="29"/>
      <c r="U8" s="29"/>
      <c r="V8" s="38"/>
      <c r="W8" s="38"/>
      <c r="X8" s="38"/>
      <c r="Y8" s="38"/>
      <c r="Z8" s="38"/>
      <c r="AA8" s="38"/>
    </row>
    <row r="9" spans="2:27">
      <c r="B9" s="8"/>
      <c r="C9" s="8">
        <f t="shared" si="0"/>
        <v>0</v>
      </c>
      <c r="D9" s="38"/>
      <c r="E9" s="38"/>
      <c r="F9" s="38"/>
      <c r="G9" s="38"/>
      <c r="H9" s="73">
        <v>1.06</v>
      </c>
      <c r="I9" s="73">
        <v>1.08</v>
      </c>
      <c r="J9" s="38"/>
      <c r="K9" s="38"/>
      <c r="L9" s="38"/>
      <c r="M9" s="38"/>
      <c r="N9" s="40"/>
      <c r="O9" s="40"/>
      <c r="P9" s="38">
        <v>1.1263661293380365</v>
      </c>
      <c r="Q9" s="38">
        <v>1.0012984084408416</v>
      </c>
      <c r="R9" s="29">
        <v>1.4518546052790082</v>
      </c>
      <c r="S9" s="29">
        <v>1.140610550793608</v>
      </c>
      <c r="T9" s="29"/>
      <c r="U9" s="29"/>
      <c r="V9" s="38"/>
      <c r="W9" s="38"/>
      <c r="X9" s="38"/>
      <c r="Y9" s="38"/>
      <c r="Z9" s="38"/>
      <c r="AA9" s="38"/>
    </row>
    <row r="10" spans="2:27" ht="15">
      <c r="B10" s="8"/>
      <c r="C10" s="8">
        <f t="shared" si="0"/>
        <v>2</v>
      </c>
      <c r="D10" s="38"/>
      <c r="E10" s="47"/>
      <c r="F10" s="38"/>
      <c r="G10" s="38"/>
      <c r="H10" s="73">
        <v>1.05</v>
      </c>
      <c r="I10" s="73">
        <v>1.06</v>
      </c>
      <c r="J10" s="38"/>
      <c r="K10" s="38"/>
      <c r="L10" s="38"/>
      <c r="M10" s="38"/>
      <c r="N10" s="40"/>
      <c r="O10" s="40"/>
      <c r="P10" s="38">
        <v>1.113135097923232</v>
      </c>
      <c r="Q10" s="38">
        <v>1.0246167282998533</v>
      </c>
      <c r="R10" s="29">
        <v>1.2935288018054794</v>
      </c>
      <c r="S10" s="29">
        <v>1.4475750662252524</v>
      </c>
      <c r="T10" s="29"/>
      <c r="U10" s="29"/>
      <c r="V10" s="38"/>
      <c r="W10" s="38"/>
      <c r="X10" s="38"/>
      <c r="Y10" s="38"/>
      <c r="Z10" s="38"/>
      <c r="AA10" s="38"/>
    </row>
    <row r="11" spans="2:27" ht="15">
      <c r="B11" s="8"/>
      <c r="C11" s="8">
        <f t="shared" si="0"/>
        <v>4</v>
      </c>
      <c r="D11" s="38"/>
      <c r="E11" s="46"/>
      <c r="F11" s="38"/>
      <c r="G11" s="38"/>
      <c r="H11" s="73">
        <v>1.23</v>
      </c>
      <c r="I11" s="73">
        <v>1.01</v>
      </c>
      <c r="J11" s="38"/>
      <c r="K11" s="38"/>
      <c r="L11" s="38"/>
      <c r="M11" s="38"/>
      <c r="N11" s="40"/>
      <c r="O11" s="40"/>
      <c r="P11" s="38">
        <v>1.2450199789901528</v>
      </c>
      <c r="Q11" s="38">
        <v>1.0000223429324704</v>
      </c>
      <c r="R11" s="29">
        <v>1.1378402264662206</v>
      </c>
      <c r="S11" s="29">
        <v>1.5626243769599959</v>
      </c>
      <c r="T11" s="29"/>
      <c r="U11" s="29"/>
      <c r="V11" s="38"/>
      <c r="W11" s="38"/>
      <c r="X11" s="38"/>
      <c r="Y11" s="38"/>
      <c r="Z11" s="38"/>
      <c r="AA11" s="38"/>
    </row>
    <row r="12" spans="2:27" ht="15">
      <c r="B12" s="8"/>
      <c r="C12" s="8">
        <f t="shared" si="0"/>
        <v>6</v>
      </c>
      <c r="D12" s="38"/>
      <c r="E12" s="48"/>
      <c r="F12" s="38"/>
      <c r="G12" s="38"/>
      <c r="H12" s="73">
        <v>1.29</v>
      </c>
      <c r="I12" s="73">
        <v>0.98</v>
      </c>
      <c r="J12" s="38"/>
      <c r="K12" s="38"/>
      <c r="L12" s="38"/>
      <c r="M12" s="38"/>
      <c r="N12" s="40"/>
      <c r="O12" s="40"/>
      <c r="P12" s="38">
        <v>1.319086085751159</v>
      </c>
      <c r="Q12" s="38">
        <v>0.99559554462487398</v>
      </c>
      <c r="R12" s="29">
        <v>1.2489603645448104</v>
      </c>
      <c r="S12" s="29">
        <v>1.1339666013909826</v>
      </c>
      <c r="T12" s="29"/>
      <c r="U12" s="29"/>
      <c r="V12" s="38"/>
      <c r="W12" s="38"/>
      <c r="X12" s="38"/>
      <c r="Y12" s="38"/>
      <c r="Z12" s="38"/>
      <c r="AA12" s="38"/>
    </row>
    <row r="13" spans="2:27" ht="15">
      <c r="B13" s="8"/>
      <c r="C13" s="8">
        <f t="shared" si="0"/>
        <v>8</v>
      </c>
      <c r="D13" s="38"/>
      <c r="E13" s="46"/>
      <c r="F13" s="38"/>
      <c r="G13" s="38"/>
      <c r="H13" s="73">
        <v>1.29</v>
      </c>
      <c r="I13" s="73">
        <v>0.99</v>
      </c>
      <c r="J13" s="38"/>
      <c r="K13" s="38"/>
      <c r="L13" s="38"/>
      <c r="M13" s="38"/>
      <c r="N13" s="40"/>
      <c r="O13" s="40"/>
      <c r="P13" s="38">
        <v>1.3849513585579081</v>
      </c>
      <c r="Q13" s="38">
        <v>1.0140871566552154</v>
      </c>
      <c r="R13" s="29">
        <v>1.0822866548493288</v>
      </c>
      <c r="S13" s="29">
        <v>1.2981090896468535</v>
      </c>
      <c r="T13" s="29"/>
      <c r="U13" s="29"/>
      <c r="V13" s="38"/>
      <c r="W13" s="38"/>
      <c r="X13" s="38"/>
      <c r="Y13" s="38"/>
      <c r="Z13" s="38"/>
      <c r="AA13" s="38"/>
    </row>
    <row r="14" spans="2:27" ht="15">
      <c r="B14" s="8"/>
      <c r="C14" s="8">
        <f t="shared" si="0"/>
        <v>10</v>
      </c>
      <c r="D14" s="38"/>
      <c r="E14" s="46"/>
      <c r="F14" s="38"/>
      <c r="G14" s="38"/>
      <c r="H14" s="73">
        <v>1.33</v>
      </c>
      <c r="I14" s="73">
        <v>1</v>
      </c>
      <c r="J14" s="38"/>
      <c r="K14" s="38"/>
      <c r="L14" s="38"/>
      <c r="M14" s="38"/>
      <c r="N14" s="40"/>
      <c r="O14" s="40"/>
      <c r="P14" s="38">
        <v>1.4477665763627501</v>
      </c>
      <c r="Q14" s="38">
        <v>1.0253415843230251</v>
      </c>
      <c r="R14" s="29">
        <v>1.0623743324915793</v>
      </c>
      <c r="S14" s="29">
        <v>1.2052058186886248</v>
      </c>
      <c r="T14" s="29"/>
      <c r="U14" s="29"/>
      <c r="V14" s="38"/>
      <c r="W14" s="38"/>
      <c r="X14" s="38"/>
      <c r="Y14" s="38"/>
      <c r="Z14" s="38"/>
      <c r="AA14" s="38"/>
    </row>
    <row r="15" spans="2:27" ht="15">
      <c r="B15" s="8"/>
      <c r="C15" s="8">
        <f t="shared" si="0"/>
        <v>12</v>
      </c>
      <c r="D15" s="38"/>
      <c r="E15" s="46"/>
      <c r="F15" s="38"/>
      <c r="G15" s="38"/>
      <c r="H15" s="73">
        <v>1.54</v>
      </c>
      <c r="I15" s="73">
        <v>1</v>
      </c>
      <c r="J15" s="38"/>
      <c r="K15" s="38"/>
      <c r="L15" s="38"/>
      <c r="M15" s="38"/>
      <c r="N15" s="40"/>
      <c r="O15" s="40"/>
      <c r="P15" s="38">
        <v>1.4873565155681718</v>
      </c>
      <c r="Q15" s="38">
        <v>1.010546661700412</v>
      </c>
      <c r="R15" s="29">
        <v>1.0526448950994511</v>
      </c>
      <c r="S15" s="29">
        <v>1.0911257936820404</v>
      </c>
      <c r="T15" s="29"/>
      <c r="U15" s="29"/>
      <c r="V15" s="38"/>
      <c r="W15" s="38"/>
      <c r="X15" s="38"/>
      <c r="Y15" s="38"/>
      <c r="Z15" s="38"/>
      <c r="AA15" s="38"/>
    </row>
    <row r="16" spans="2:27" ht="15">
      <c r="B16" s="8"/>
      <c r="C16" s="8">
        <f t="shared" si="0"/>
        <v>14</v>
      </c>
      <c r="D16" s="38"/>
      <c r="E16" s="46"/>
      <c r="F16" s="38"/>
      <c r="G16" s="38"/>
      <c r="H16" s="73">
        <v>1.55</v>
      </c>
      <c r="I16" s="73">
        <v>1</v>
      </c>
      <c r="J16" s="38"/>
      <c r="K16" s="38"/>
      <c r="L16" s="38"/>
      <c r="M16" s="38"/>
      <c r="N16" s="40"/>
      <c r="O16" s="40"/>
      <c r="P16" s="38">
        <v>1.4754864682623599</v>
      </c>
      <c r="Q16" s="38">
        <v>0.98495791219784523</v>
      </c>
      <c r="R16" s="29">
        <v>1.0197359205224676</v>
      </c>
      <c r="S16" s="29">
        <v>1.0743816443310232</v>
      </c>
      <c r="T16" s="29"/>
      <c r="U16" s="29"/>
      <c r="V16" s="38"/>
      <c r="W16" s="38"/>
      <c r="X16" s="38"/>
      <c r="Y16" s="38"/>
      <c r="Z16" s="38"/>
      <c r="AA16" s="38"/>
    </row>
    <row r="17" spans="2:27" ht="15">
      <c r="B17" s="8"/>
      <c r="C17" s="8">
        <f t="shared" si="0"/>
        <v>16</v>
      </c>
      <c r="D17" s="38"/>
      <c r="E17" s="46"/>
      <c r="F17" s="38"/>
      <c r="G17" s="38"/>
      <c r="H17" s="73">
        <v>1.57</v>
      </c>
      <c r="I17" s="73">
        <v>1</v>
      </c>
      <c r="J17" s="38"/>
      <c r="K17" s="38"/>
      <c r="L17" s="38"/>
      <c r="M17" s="38"/>
      <c r="N17" s="40"/>
      <c r="O17" s="40"/>
      <c r="P17" s="38">
        <v>1.3466606215492551</v>
      </c>
      <c r="Q17" s="38">
        <v>0.95003082319941345</v>
      </c>
      <c r="R17" s="29">
        <v>0.98260931811674235</v>
      </c>
      <c r="S17" s="29">
        <v>1.1319021512494964</v>
      </c>
      <c r="T17" s="29"/>
      <c r="U17" s="29"/>
      <c r="V17" s="38"/>
      <c r="W17" s="38"/>
      <c r="X17" s="38"/>
      <c r="Y17" s="38"/>
      <c r="Z17" s="38"/>
      <c r="AA17" s="38"/>
    </row>
    <row r="18" spans="2:27" s="8" customFormat="1" ht="15">
      <c r="C18" s="8">
        <f t="shared" si="0"/>
        <v>18</v>
      </c>
      <c r="D18" s="38"/>
      <c r="E18" s="46"/>
      <c r="F18" s="38"/>
      <c r="G18" s="38"/>
      <c r="H18" s="73">
        <v>1.49</v>
      </c>
      <c r="I18" s="73">
        <v>1</v>
      </c>
      <c r="J18" s="38"/>
      <c r="K18" s="38"/>
      <c r="L18" s="38"/>
      <c r="M18" s="38"/>
      <c r="N18" s="40"/>
      <c r="O18" s="40"/>
      <c r="P18" s="38">
        <v>1.2830989394315546</v>
      </c>
      <c r="Q18" s="38">
        <v>0.93910651332138928</v>
      </c>
      <c r="R18" s="29">
        <v>0.95668433707701106</v>
      </c>
      <c r="S18" s="29">
        <v>1.1356416257493434</v>
      </c>
      <c r="T18" s="29"/>
      <c r="U18" s="29"/>
      <c r="V18" s="38"/>
      <c r="W18" s="38"/>
      <c r="X18" s="38"/>
      <c r="Y18" s="38"/>
      <c r="Z18" s="38"/>
      <c r="AA18" s="38"/>
    </row>
    <row r="19" spans="2:27" s="8" customFormat="1" ht="15">
      <c r="C19" s="8">
        <f t="shared" si="0"/>
        <v>20</v>
      </c>
      <c r="D19" s="38"/>
      <c r="E19" s="46"/>
      <c r="F19" s="38"/>
      <c r="G19" s="38"/>
      <c r="H19" s="73">
        <v>1.61</v>
      </c>
      <c r="I19" s="73">
        <v>1</v>
      </c>
      <c r="J19" s="38"/>
      <c r="K19" s="38"/>
      <c r="L19" s="38"/>
      <c r="M19" s="38"/>
      <c r="N19" s="40"/>
      <c r="O19" s="40"/>
      <c r="P19" s="38">
        <v>1.2311710375121816</v>
      </c>
      <c r="Q19" s="38">
        <v>0.85541017814358611</v>
      </c>
      <c r="R19" s="29">
        <v>0.91861185427447833</v>
      </c>
      <c r="S19" s="29">
        <v>1.1050635066357932</v>
      </c>
      <c r="T19" s="29"/>
      <c r="U19" s="29"/>
      <c r="V19" s="38"/>
      <c r="W19" s="38"/>
      <c r="X19" s="38"/>
      <c r="Y19" s="38"/>
      <c r="Z19" s="38"/>
      <c r="AA19" s="38"/>
    </row>
    <row r="20" spans="2:27" ht="15">
      <c r="B20" s="8"/>
      <c r="C20" s="8">
        <f t="shared" si="0"/>
        <v>22</v>
      </c>
      <c r="D20" s="38"/>
      <c r="E20" s="46"/>
      <c r="F20" s="38"/>
      <c r="G20" s="38"/>
      <c r="H20" s="38"/>
      <c r="I20" s="38"/>
      <c r="J20" s="38"/>
      <c r="K20" s="38"/>
      <c r="L20" s="38"/>
      <c r="M20" s="38"/>
      <c r="N20" s="40"/>
      <c r="O20" s="40"/>
      <c r="P20" s="38">
        <v>1.1149015275540943</v>
      </c>
      <c r="Q20" s="38">
        <v>0.75464689038609101</v>
      </c>
      <c r="R20" s="29">
        <v>0.87138957892742952</v>
      </c>
      <c r="S20" s="29">
        <v>1.0669216954175493</v>
      </c>
      <c r="T20" s="29"/>
      <c r="U20" s="29"/>
      <c r="V20" s="38"/>
      <c r="W20" s="38"/>
      <c r="X20" s="38"/>
      <c r="Y20" s="38"/>
      <c r="Z20" s="38"/>
      <c r="AA20" s="38"/>
    </row>
    <row r="21" spans="2:27" ht="15">
      <c r="B21" s="8"/>
      <c r="C21" s="8">
        <f t="shared" si="0"/>
        <v>24</v>
      </c>
      <c r="D21" s="38"/>
      <c r="E21" s="46"/>
      <c r="F21" s="38"/>
      <c r="G21" s="38"/>
      <c r="H21" s="38"/>
      <c r="I21" s="38"/>
      <c r="J21" s="38"/>
      <c r="K21" s="38"/>
      <c r="L21" s="38"/>
      <c r="M21" s="38"/>
      <c r="N21" s="40"/>
      <c r="O21" s="40"/>
      <c r="P21" s="38">
        <v>0.98808460981490731</v>
      </c>
      <c r="Q21" s="38">
        <v>0.63899294442828058</v>
      </c>
      <c r="R21" s="29">
        <v>0.83108867488664528</v>
      </c>
      <c r="S21" s="29">
        <v>1.0370987973142478</v>
      </c>
      <c r="T21" s="29"/>
      <c r="U21" s="29"/>
      <c r="V21" s="38"/>
      <c r="W21" s="38"/>
      <c r="X21" s="38"/>
      <c r="Y21" s="38"/>
      <c r="Z21" s="38"/>
      <c r="AA21" s="38"/>
    </row>
    <row r="22" spans="2:27" ht="15">
      <c r="B22" s="8"/>
      <c r="C22" s="8">
        <f t="shared" si="0"/>
        <v>26</v>
      </c>
      <c r="D22" s="38"/>
      <c r="E22" s="46"/>
      <c r="F22" s="38"/>
      <c r="G22" s="38"/>
      <c r="H22" s="38"/>
      <c r="I22" s="38"/>
      <c r="J22" s="38"/>
      <c r="K22" s="38"/>
      <c r="L22" s="38"/>
      <c r="M22" s="38"/>
      <c r="N22" s="40"/>
      <c r="O22" s="40"/>
      <c r="P22" s="38">
        <v>1.044886064874277</v>
      </c>
      <c r="Q22" s="38">
        <v>0.60944564883687535</v>
      </c>
      <c r="R22" s="29">
        <v>0.78053895553268737</v>
      </c>
      <c r="S22" s="29">
        <v>1.112390206859053</v>
      </c>
      <c r="T22" s="29"/>
      <c r="U22" s="29"/>
      <c r="V22" s="38"/>
      <c r="W22" s="38"/>
      <c r="X22" s="38"/>
      <c r="Y22" s="38"/>
      <c r="Z22" s="38"/>
      <c r="AA22" s="38"/>
    </row>
    <row r="23" spans="2:27" ht="15">
      <c r="B23" s="8"/>
      <c r="C23" s="8">
        <f t="shared" si="0"/>
        <v>28</v>
      </c>
      <c r="D23" s="38"/>
      <c r="E23" s="46"/>
      <c r="F23" s="38"/>
      <c r="G23" s="38"/>
      <c r="H23" s="38"/>
      <c r="I23" s="38"/>
      <c r="J23" s="38"/>
      <c r="K23" s="38"/>
      <c r="L23" s="38"/>
      <c r="M23" s="38"/>
      <c r="N23" s="40"/>
      <c r="O23" s="40"/>
      <c r="P23" s="38">
        <v>0.93469148945340452</v>
      </c>
      <c r="Q23" s="38">
        <v>0.49531117646403866</v>
      </c>
      <c r="R23" s="29">
        <v>0.72172159346652431</v>
      </c>
      <c r="S23" s="29">
        <v>1.0900038073314378</v>
      </c>
      <c r="T23" s="29"/>
      <c r="U23" s="29"/>
      <c r="V23" s="38"/>
      <c r="W23" s="38"/>
      <c r="X23" s="38"/>
      <c r="Y23" s="38"/>
      <c r="Z23" s="38"/>
      <c r="AA23" s="38"/>
    </row>
    <row r="24" spans="2:27" ht="15">
      <c r="B24" s="8"/>
      <c r="C24" s="8">
        <f t="shared" si="0"/>
        <v>30</v>
      </c>
      <c r="D24" s="38"/>
      <c r="E24" s="46"/>
      <c r="F24" s="38"/>
      <c r="G24" s="38"/>
      <c r="H24" s="38"/>
      <c r="I24" s="38"/>
      <c r="J24" s="38"/>
      <c r="K24" s="38"/>
      <c r="L24" s="38"/>
      <c r="M24" s="38"/>
      <c r="N24" s="40"/>
      <c r="O24" s="40"/>
      <c r="P24" s="38">
        <v>0.85550528407278748</v>
      </c>
      <c r="Q24" s="38">
        <v>0.43096489242575486</v>
      </c>
      <c r="R24" s="29">
        <v>0.59193595223779116</v>
      </c>
      <c r="S24" s="29">
        <v>1.0950056096987451</v>
      </c>
      <c r="T24" s="29"/>
      <c r="U24" s="29"/>
      <c r="V24" s="38"/>
      <c r="W24" s="38"/>
      <c r="X24" s="38"/>
      <c r="Y24" s="38"/>
      <c r="Z24" s="38"/>
      <c r="AA24" s="38"/>
    </row>
    <row r="25" spans="2:27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2:27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2:27">
      <c r="B27" s="8"/>
      <c r="C27" s="8"/>
      <c r="D27" s="8"/>
      <c r="E27" s="8"/>
      <c r="F27" s="8"/>
      <c r="G27" s="81" t="s">
        <v>31</v>
      </c>
      <c r="H27" s="81"/>
      <c r="I27" s="81"/>
      <c r="J27" s="81"/>
      <c r="K27" s="81"/>
      <c r="L27" s="81"/>
      <c r="M27" s="81"/>
      <c r="N27" s="81"/>
      <c r="O27" s="81"/>
      <c r="P27" s="81"/>
      <c r="Q27" s="8"/>
      <c r="R27" s="8"/>
      <c r="S27" s="8"/>
      <c r="T27" s="8"/>
      <c r="U27" s="8"/>
    </row>
    <row r="28" spans="2:27" ht="52.5" customHeight="1">
      <c r="B28" s="8"/>
      <c r="C28" s="6" t="s">
        <v>7</v>
      </c>
      <c r="D28" s="74" t="s">
        <v>13</v>
      </c>
      <c r="E28" s="74"/>
      <c r="F28" s="74"/>
      <c r="G28" s="74"/>
      <c r="H28" s="74" t="s">
        <v>34</v>
      </c>
      <c r="I28" s="74"/>
      <c r="J28" s="74"/>
      <c r="K28" s="74"/>
      <c r="L28" s="74" t="s">
        <v>21</v>
      </c>
      <c r="M28" s="74"/>
      <c r="N28" s="74"/>
      <c r="O28" s="74"/>
      <c r="P28" s="74" t="s">
        <v>22</v>
      </c>
      <c r="Q28" s="74"/>
      <c r="R28" s="74"/>
      <c r="S28" s="74"/>
      <c r="T28" s="74" t="s">
        <v>23</v>
      </c>
      <c r="U28" s="74"/>
      <c r="V28" s="74"/>
      <c r="W28" s="74"/>
      <c r="X28" s="74" t="s">
        <v>17</v>
      </c>
      <c r="Y28" s="74"/>
      <c r="Z28" s="74"/>
      <c r="AA28" s="74"/>
    </row>
    <row r="29" spans="2:27" ht="67.5">
      <c r="B29" s="8"/>
      <c r="C29" s="6"/>
      <c r="D29" s="31" t="s">
        <v>28</v>
      </c>
      <c r="E29" s="31" t="s">
        <v>29</v>
      </c>
      <c r="F29" s="31" t="s">
        <v>32</v>
      </c>
      <c r="G29" s="31" t="s">
        <v>33</v>
      </c>
      <c r="H29" s="31" t="s">
        <v>28</v>
      </c>
      <c r="I29" s="31" t="s">
        <v>29</v>
      </c>
      <c r="J29" s="31" t="s">
        <v>32</v>
      </c>
      <c r="K29" s="31" t="s">
        <v>33</v>
      </c>
      <c r="L29" s="31" t="s">
        <v>28</v>
      </c>
      <c r="M29" s="31" t="s">
        <v>29</v>
      </c>
      <c r="N29" s="31" t="s">
        <v>32</v>
      </c>
      <c r="O29" s="31" t="s">
        <v>33</v>
      </c>
      <c r="P29" s="31" t="s">
        <v>28</v>
      </c>
      <c r="Q29" s="31" t="s">
        <v>29</v>
      </c>
      <c r="R29" s="31" t="s">
        <v>32</v>
      </c>
      <c r="S29" s="31" t="s">
        <v>33</v>
      </c>
      <c r="T29" s="31" t="s">
        <v>28</v>
      </c>
      <c r="U29" s="31" t="s">
        <v>29</v>
      </c>
      <c r="V29" s="31" t="s">
        <v>32</v>
      </c>
      <c r="W29" s="31" t="s">
        <v>33</v>
      </c>
      <c r="X29" s="31" t="s">
        <v>28</v>
      </c>
      <c r="Y29" s="31" t="s">
        <v>29</v>
      </c>
      <c r="Z29" s="31" t="s">
        <v>32</v>
      </c>
      <c r="AA29" s="31" t="s">
        <v>33</v>
      </c>
    </row>
    <row r="30" spans="2:27">
      <c r="B30" s="8"/>
      <c r="C30" s="8">
        <v>-6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40"/>
      <c r="O30" s="40"/>
      <c r="P30" s="38">
        <v>0.85043620501635775</v>
      </c>
      <c r="Q30" s="38">
        <v>1.2345625265907452</v>
      </c>
      <c r="R30" s="29">
        <v>2.6499033703569985</v>
      </c>
      <c r="S30" s="29"/>
      <c r="T30" s="29"/>
      <c r="U30" s="29"/>
      <c r="V30" s="38"/>
      <c r="W30" s="38"/>
      <c r="X30" s="38"/>
      <c r="Y30" s="38"/>
      <c r="Z30" s="38"/>
      <c r="AA30" s="38"/>
    </row>
    <row r="31" spans="2:27">
      <c r="B31" s="8"/>
      <c r="C31" s="8">
        <f>C30+2</f>
        <v>-4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40"/>
      <c r="O31" s="40"/>
      <c r="P31" s="38">
        <v>0.84860201968654625</v>
      </c>
      <c r="Q31" s="38">
        <v>1.2953627899660694</v>
      </c>
      <c r="R31" s="29">
        <v>2.0034522306275417</v>
      </c>
      <c r="S31" s="29"/>
      <c r="T31" s="29"/>
      <c r="U31" s="29"/>
      <c r="V31" s="38"/>
      <c r="W31" s="38"/>
      <c r="X31" s="38"/>
      <c r="Y31" s="38"/>
      <c r="Z31" s="38"/>
      <c r="AA31" s="38"/>
    </row>
    <row r="32" spans="2:27">
      <c r="B32" s="8"/>
      <c r="C32" s="8">
        <f t="shared" ref="C32:C48" si="1">C31+2</f>
        <v>-2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40"/>
      <c r="O32" s="40"/>
      <c r="P32" s="38">
        <v>0.79700183341122344</v>
      </c>
      <c r="Q32" s="38">
        <v>1.3683112586868775</v>
      </c>
      <c r="R32" s="29">
        <v>1.6742587865698018</v>
      </c>
      <c r="S32" s="29">
        <v>5834.2631578947376</v>
      </c>
      <c r="T32" s="29"/>
      <c r="U32" s="29"/>
      <c r="V32" s="38"/>
      <c r="W32" s="38"/>
      <c r="X32" s="38"/>
      <c r="Y32" s="38"/>
      <c r="Z32" s="38"/>
      <c r="AA32" s="38"/>
    </row>
    <row r="33" spans="2:27">
      <c r="B33" s="8"/>
      <c r="C33" s="8">
        <f t="shared" si="1"/>
        <v>0</v>
      </c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40"/>
      <c r="O33" s="40"/>
      <c r="P33" s="38">
        <v>0.76884375086009971</v>
      </c>
      <c r="Q33" s="38">
        <v>1.721465942774741</v>
      </c>
      <c r="R33" s="29">
        <v>1.5706807460261232</v>
      </c>
      <c r="S33" s="29">
        <v>156.5829596412556</v>
      </c>
      <c r="T33" s="29"/>
      <c r="U33" s="29"/>
      <c r="V33" s="38"/>
      <c r="W33" s="38"/>
      <c r="X33" s="38"/>
      <c r="Y33" s="38"/>
      <c r="Z33" s="38"/>
      <c r="AA33" s="38"/>
    </row>
    <row r="34" spans="2:27">
      <c r="B34" s="8"/>
      <c r="C34" s="8">
        <f t="shared" si="1"/>
        <v>2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40"/>
      <c r="O34" s="40"/>
      <c r="P34" s="38">
        <v>0.74214281193598586</v>
      </c>
      <c r="Q34" s="38">
        <v>2.2217590717244446</v>
      </c>
      <c r="R34" s="29">
        <v>1.6044709923375986</v>
      </c>
      <c r="S34" s="29">
        <v>42.667252195734001</v>
      </c>
      <c r="T34" s="29"/>
      <c r="U34" s="29"/>
      <c r="V34" s="38"/>
      <c r="W34" s="38"/>
      <c r="X34" s="38"/>
      <c r="Y34" s="38"/>
      <c r="Z34" s="38"/>
      <c r="AA34" s="38"/>
    </row>
    <row r="35" spans="2:27" ht="15">
      <c r="B35" s="8"/>
      <c r="C35" s="8">
        <f t="shared" si="1"/>
        <v>4</v>
      </c>
      <c r="D35" s="38"/>
      <c r="E35" s="47"/>
      <c r="F35" s="38"/>
      <c r="G35" s="38"/>
      <c r="H35" s="38"/>
      <c r="I35" s="38"/>
      <c r="J35" s="38"/>
      <c r="K35" s="38"/>
      <c r="L35" s="38"/>
      <c r="M35" s="38"/>
      <c r="N35" s="40"/>
      <c r="O35" s="40"/>
      <c r="P35" s="38">
        <v>0.77553384223189736</v>
      </c>
      <c r="Q35" s="38">
        <v>2.892056985686819</v>
      </c>
      <c r="R35" s="29">
        <v>1.6892388799419773</v>
      </c>
      <c r="S35" s="29">
        <v>19.583517924144481</v>
      </c>
      <c r="T35" s="29"/>
      <c r="U35" s="29"/>
      <c r="V35" s="38"/>
      <c r="W35" s="38"/>
      <c r="X35" s="38"/>
      <c r="Y35" s="38"/>
      <c r="Z35" s="38"/>
      <c r="AA35" s="38"/>
    </row>
    <row r="36" spans="2:27" ht="15">
      <c r="B36" s="8"/>
      <c r="C36" s="8">
        <f t="shared" si="1"/>
        <v>6</v>
      </c>
      <c r="D36" s="38"/>
      <c r="E36" s="46"/>
      <c r="F36" s="38"/>
      <c r="G36" s="38"/>
      <c r="H36" s="38"/>
      <c r="I36" s="38"/>
      <c r="J36" s="38"/>
      <c r="K36" s="38"/>
      <c r="L36" s="38"/>
      <c r="M36" s="38"/>
      <c r="N36" s="40"/>
      <c r="O36" s="40"/>
      <c r="P36" s="38">
        <v>0.86653895274584936</v>
      </c>
      <c r="Q36" s="38">
        <v>2.8195290396101855</v>
      </c>
      <c r="R36" s="29">
        <v>2.0441841582324911</v>
      </c>
      <c r="S36" s="29">
        <v>10.880487527485025</v>
      </c>
      <c r="T36" s="29"/>
      <c r="U36" s="29"/>
      <c r="V36" s="38"/>
      <c r="W36" s="38"/>
      <c r="X36" s="38"/>
      <c r="Y36" s="38"/>
      <c r="Z36" s="38"/>
      <c r="AA36" s="38"/>
    </row>
    <row r="37" spans="2:27" ht="15">
      <c r="B37" s="8"/>
      <c r="C37" s="8">
        <f t="shared" si="1"/>
        <v>8</v>
      </c>
      <c r="D37" s="38"/>
      <c r="E37" s="48"/>
      <c r="F37" s="38"/>
      <c r="G37" s="38"/>
      <c r="H37" s="38"/>
      <c r="I37" s="38"/>
      <c r="J37" s="38"/>
      <c r="K37" s="38"/>
      <c r="L37" s="38"/>
      <c r="M37" s="38"/>
      <c r="N37" s="40"/>
      <c r="O37" s="40"/>
      <c r="P37" s="38">
        <v>0.94780039997487076</v>
      </c>
      <c r="Q37" s="38">
        <v>2.2712489022707314</v>
      </c>
      <c r="R37" s="29">
        <v>2.5283236913494473</v>
      </c>
      <c r="S37" s="29">
        <v>5.9476251878742081</v>
      </c>
      <c r="T37" s="29"/>
      <c r="U37" s="29"/>
      <c r="V37" s="38"/>
      <c r="W37" s="38"/>
      <c r="X37" s="38"/>
      <c r="Y37" s="38"/>
      <c r="Z37" s="38"/>
      <c r="AA37" s="38"/>
    </row>
    <row r="38" spans="2:27" ht="15">
      <c r="B38" s="8"/>
      <c r="C38" s="8">
        <f t="shared" si="1"/>
        <v>10</v>
      </c>
      <c r="D38" s="38"/>
      <c r="E38" s="46"/>
      <c r="F38" s="38"/>
      <c r="G38" s="38"/>
      <c r="H38" s="38"/>
      <c r="I38" s="38"/>
      <c r="J38" s="38"/>
      <c r="K38" s="38"/>
      <c r="L38" s="38"/>
      <c r="M38" s="38"/>
      <c r="N38" s="40"/>
      <c r="O38" s="40"/>
      <c r="P38" s="38">
        <v>0.97890188757810315</v>
      </c>
      <c r="Q38" s="38">
        <v>1.8455011334268296</v>
      </c>
      <c r="R38" s="29">
        <v>2.9173173452314556</v>
      </c>
      <c r="S38" s="29">
        <v>3.8525488174260483</v>
      </c>
      <c r="T38" s="29"/>
      <c r="U38" s="29"/>
      <c r="V38" s="38"/>
      <c r="W38" s="38"/>
      <c r="X38" s="38"/>
      <c r="Y38" s="38"/>
      <c r="Z38" s="38"/>
      <c r="AA38" s="38"/>
    </row>
    <row r="39" spans="2:27" ht="15">
      <c r="B39" s="8"/>
      <c r="C39" s="8">
        <f t="shared" si="1"/>
        <v>12</v>
      </c>
      <c r="D39" s="38"/>
      <c r="E39" s="46"/>
      <c r="F39" s="38"/>
      <c r="G39" s="38"/>
      <c r="H39" s="38"/>
      <c r="I39" s="38"/>
      <c r="J39" s="38"/>
      <c r="K39" s="38"/>
      <c r="L39" s="38"/>
      <c r="M39" s="38"/>
      <c r="N39" s="40"/>
      <c r="O39" s="40"/>
      <c r="P39" s="38">
        <v>0.99057464243053084</v>
      </c>
      <c r="Q39" s="38">
        <v>1.7336434398020004</v>
      </c>
      <c r="R39" s="29">
        <v>3.3011259063022864</v>
      </c>
      <c r="S39" s="29">
        <v>3.0696601752930195</v>
      </c>
      <c r="T39" s="29"/>
      <c r="U39" s="29"/>
      <c r="V39" s="38"/>
      <c r="W39" s="38"/>
      <c r="X39" s="38"/>
      <c r="Y39" s="38"/>
      <c r="Z39" s="38"/>
      <c r="AA39" s="38"/>
    </row>
    <row r="40" spans="2:27" ht="15">
      <c r="B40" s="8"/>
      <c r="C40" s="8">
        <f t="shared" si="1"/>
        <v>14</v>
      </c>
      <c r="D40" s="38"/>
      <c r="E40" s="46"/>
      <c r="F40" s="38"/>
      <c r="G40" s="38"/>
      <c r="H40" s="38"/>
      <c r="I40" s="38"/>
      <c r="J40" s="38"/>
      <c r="K40" s="38"/>
      <c r="L40" s="38"/>
      <c r="M40" s="38"/>
      <c r="N40" s="40"/>
      <c r="O40" s="40"/>
      <c r="P40" s="38">
        <v>0.98539838097984811</v>
      </c>
      <c r="Q40" s="38">
        <v>1.9554557978863221</v>
      </c>
      <c r="R40" s="29">
        <v>3.6802554251530619</v>
      </c>
      <c r="S40" s="29">
        <v>2.9411807590393537</v>
      </c>
      <c r="T40" s="29"/>
      <c r="U40" s="29"/>
      <c r="V40" s="38"/>
      <c r="W40" s="38"/>
      <c r="X40" s="38"/>
      <c r="Y40" s="38"/>
      <c r="Z40" s="38"/>
      <c r="AA40" s="38"/>
    </row>
    <row r="41" spans="2:27" ht="15">
      <c r="B41" s="8"/>
      <c r="C41" s="8">
        <f t="shared" si="1"/>
        <v>16</v>
      </c>
      <c r="D41" s="38"/>
      <c r="E41" s="46"/>
      <c r="F41" s="38"/>
      <c r="G41" s="38"/>
      <c r="H41" s="38"/>
      <c r="I41" s="38"/>
      <c r="J41" s="38"/>
      <c r="K41" s="38"/>
      <c r="L41" s="38"/>
      <c r="M41" s="38"/>
      <c r="N41" s="40"/>
      <c r="O41" s="40"/>
      <c r="P41" s="38">
        <v>0.98750182301541334</v>
      </c>
      <c r="Q41" s="38">
        <v>2.4883618372421208</v>
      </c>
      <c r="R41" s="29">
        <v>4.420882581184336</v>
      </c>
      <c r="S41" s="29">
        <v>3.1489686255959435</v>
      </c>
      <c r="T41" s="29"/>
      <c r="U41" s="29"/>
      <c r="V41" s="38"/>
      <c r="W41" s="38"/>
      <c r="X41" s="38"/>
      <c r="Y41" s="38"/>
      <c r="Z41" s="38"/>
      <c r="AA41" s="38"/>
    </row>
    <row r="42" spans="2:27" ht="15">
      <c r="B42" s="8"/>
      <c r="C42" s="8">
        <f t="shared" si="1"/>
        <v>18</v>
      </c>
      <c r="D42" s="38"/>
      <c r="E42" s="46"/>
      <c r="F42" s="38"/>
      <c r="G42" s="38"/>
      <c r="H42" s="38"/>
      <c r="I42" s="38"/>
      <c r="J42" s="38"/>
      <c r="K42" s="38"/>
      <c r="L42" s="38"/>
      <c r="M42" s="38"/>
      <c r="N42" s="40"/>
      <c r="O42" s="40"/>
      <c r="P42" s="38">
        <v>0.99193762265952357</v>
      </c>
      <c r="Q42" s="38">
        <v>2.8576830696120799</v>
      </c>
      <c r="R42" s="29">
        <v>5.4345793818736974</v>
      </c>
      <c r="S42" s="29">
        <v>3.5010072405300927</v>
      </c>
      <c r="T42" s="29"/>
      <c r="U42" s="29"/>
      <c r="V42" s="38"/>
      <c r="W42" s="38"/>
      <c r="X42" s="38"/>
      <c r="Y42" s="38"/>
      <c r="Z42" s="38"/>
      <c r="AA42" s="38"/>
    </row>
    <row r="43" spans="2:27" ht="15">
      <c r="B43" s="8"/>
      <c r="C43" s="8">
        <f t="shared" si="1"/>
        <v>20</v>
      </c>
      <c r="D43" s="38"/>
      <c r="E43" s="46"/>
      <c r="F43" s="38"/>
      <c r="G43" s="38"/>
      <c r="H43" s="38"/>
      <c r="I43" s="38"/>
      <c r="J43" s="38"/>
      <c r="K43" s="38"/>
      <c r="L43" s="38"/>
      <c r="M43" s="38"/>
      <c r="N43" s="40"/>
      <c r="O43" s="40"/>
      <c r="P43" s="38">
        <v>0.97779323337093793</v>
      </c>
      <c r="Q43" s="38">
        <v>2.4185249526750852</v>
      </c>
      <c r="R43" s="29">
        <v>6.7788714346732473</v>
      </c>
      <c r="S43" s="29">
        <v>3.7636382799325467</v>
      </c>
      <c r="T43" s="29"/>
      <c r="U43" s="29"/>
      <c r="V43" s="38"/>
      <c r="W43" s="38"/>
      <c r="X43" s="38"/>
      <c r="Y43" s="38"/>
      <c r="Z43" s="38"/>
      <c r="AA43" s="38"/>
    </row>
    <row r="44" spans="2:27" s="8" customFormat="1" ht="15">
      <c r="C44" s="8">
        <f t="shared" si="1"/>
        <v>22</v>
      </c>
      <c r="D44" s="38"/>
      <c r="E44" s="46"/>
      <c r="F44" s="38"/>
      <c r="G44" s="38"/>
      <c r="H44" s="38"/>
      <c r="I44" s="38"/>
      <c r="J44" s="38"/>
      <c r="K44" s="38"/>
      <c r="L44" s="38"/>
      <c r="M44" s="38"/>
      <c r="N44" s="40"/>
      <c r="O44" s="40"/>
      <c r="P44" s="38">
        <v>0.96613932313546846</v>
      </c>
      <c r="Q44" s="38">
        <v>2.0360378152576746</v>
      </c>
      <c r="R44" s="29">
        <v>6.4850439679144847</v>
      </c>
      <c r="S44" s="29">
        <v>3.9388200885328835</v>
      </c>
      <c r="T44" s="29"/>
      <c r="U44" s="29"/>
      <c r="V44" s="38"/>
      <c r="W44" s="38"/>
      <c r="X44" s="38"/>
      <c r="Y44" s="38"/>
      <c r="Z44" s="38"/>
      <c r="AA44" s="38"/>
    </row>
    <row r="45" spans="2:27" s="8" customFormat="1" ht="15">
      <c r="C45" s="8">
        <f t="shared" si="1"/>
        <v>24</v>
      </c>
      <c r="D45" s="38"/>
      <c r="E45" s="46"/>
      <c r="F45" s="38"/>
      <c r="G45" s="38"/>
      <c r="H45" s="38"/>
      <c r="I45" s="38"/>
      <c r="J45" s="38"/>
      <c r="K45" s="38"/>
      <c r="L45" s="38"/>
      <c r="M45" s="38"/>
      <c r="N45" s="40"/>
      <c r="O45" s="40"/>
      <c r="P45" s="38">
        <v>0.96882582656047556</v>
      </c>
      <c r="Q45" s="38">
        <v>1.7457219420130219</v>
      </c>
      <c r="R45" s="29">
        <v>5.2741693631126196</v>
      </c>
      <c r="S45" s="29">
        <v>4.2261172006745369</v>
      </c>
      <c r="T45" s="29"/>
      <c r="U45" s="29"/>
      <c r="V45" s="38"/>
      <c r="W45" s="38"/>
      <c r="X45" s="38"/>
      <c r="Y45" s="38"/>
      <c r="Z45" s="38"/>
      <c r="AA45" s="38"/>
    </row>
    <row r="46" spans="2:27" ht="15">
      <c r="B46" s="8"/>
      <c r="C46" s="8">
        <f t="shared" si="1"/>
        <v>26</v>
      </c>
      <c r="D46" s="38"/>
      <c r="E46" s="46"/>
      <c r="F46" s="38"/>
      <c r="G46" s="38"/>
      <c r="H46" s="38"/>
      <c r="I46" s="38"/>
      <c r="J46" s="38"/>
      <c r="K46" s="38"/>
      <c r="L46" s="38"/>
      <c r="M46" s="38"/>
      <c r="N46" s="40"/>
      <c r="O46" s="40"/>
      <c r="P46" s="38">
        <v>0.95122717050321581</v>
      </c>
      <c r="Q46" s="38">
        <v>1.5355919253808101</v>
      </c>
      <c r="R46" s="29">
        <v>3.5797521142310065</v>
      </c>
      <c r="S46" s="29">
        <v>4.3743491779089378</v>
      </c>
      <c r="T46" s="29"/>
      <c r="U46" s="29"/>
      <c r="V46" s="38"/>
      <c r="W46" s="38"/>
      <c r="X46" s="38"/>
      <c r="Y46" s="38"/>
      <c r="Z46" s="38"/>
      <c r="AA46" s="38"/>
    </row>
    <row r="47" spans="2:27" ht="15">
      <c r="B47" s="8"/>
      <c r="C47" s="8">
        <f t="shared" si="1"/>
        <v>28</v>
      </c>
      <c r="D47" s="38"/>
      <c r="E47" s="46"/>
      <c r="F47" s="38"/>
      <c r="G47" s="38"/>
      <c r="H47" s="38"/>
      <c r="I47" s="38"/>
      <c r="J47" s="38"/>
      <c r="K47" s="38"/>
      <c r="L47" s="38"/>
      <c r="M47" s="38"/>
      <c r="N47" s="40"/>
      <c r="O47" s="40"/>
      <c r="P47" s="38">
        <v>0.90822470851645332</v>
      </c>
      <c r="Q47" s="38">
        <v>1.4674460783442096</v>
      </c>
      <c r="R47" s="29">
        <v>2.5713649209064364</v>
      </c>
      <c r="S47" s="29">
        <v>4.3577717874860395</v>
      </c>
      <c r="T47" s="29"/>
      <c r="U47" s="29"/>
      <c r="V47" s="38"/>
      <c r="W47" s="38"/>
      <c r="X47" s="38"/>
      <c r="Y47" s="38"/>
      <c r="Z47" s="38"/>
      <c r="AA47" s="38"/>
    </row>
    <row r="48" spans="2:27" ht="15">
      <c r="B48" s="8"/>
      <c r="C48" s="8">
        <f t="shared" si="1"/>
        <v>30</v>
      </c>
      <c r="D48" s="38"/>
      <c r="E48" s="46"/>
      <c r="F48" s="38"/>
      <c r="G48" s="38"/>
      <c r="H48" s="38"/>
      <c r="I48" s="38"/>
      <c r="J48" s="38"/>
      <c r="K48" s="38"/>
      <c r="L48" s="38"/>
      <c r="M48" s="38"/>
      <c r="N48" s="40"/>
      <c r="O48" s="40"/>
      <c r="P48" s="38">
        <v>0.86767941709841767</v>
      </c>
      <c r="Q48" s="38">
        <v>1.3358371303474674</v>
      </c>
      <c r="R48" s="29">
        <v>1.9707177879098425</v>
      </c>
      <c r="S48" s="29">
        <v>4.2910234175202504</v>
      </c>
      <c r="T48" s="29"/>
      <c r="U48" s="29"/>
      <c r="V48" s="38"/>
      <c r="W48" s="38"/>
      <c r="X48" s="38"/>
      <c r="Y48" s="38"/>
      <c r="Z48" s="38"/>
      <c r="AA48" s="38"/>
    </row>
  </sheetData>
  <mergeCells count="14">
    <mergeCell ref="H2:O2"/>
    <mergeCell ref="X28:AA28"/>
    <mergeCell ref="X4:AA4"/>
    <mergeCell ref="D28:G28"/>
    <mergeCell ref="H28:K28"/>
    <mergeCell ref="L28:O28"/>
    <mergeCell ref="D4:G4"/>
    <mergeCell ref="H4:K4"/>
    <mergeCell ref="L4:O4"/>
    <mergeCell ref="P4:S4"/>
    <mergeCell ref="T4:W4"/>
    <mergeCell ref="P28:S28"/>
    <mergeCell ref="T28:W28"/>
    <mergeCell ref="G27:P2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5NUHHDQN7SK2-1476151046-35237</_dlc_DocId>
    <_dlc_DocIdUrl xmlns="f166a696-7b5b-4ccd-9f0c-ffde0cceec81">
      <Url>https://ericsson.sharepoint.com/sites/star/_layouts/15/DocIdRedir.aspx?ID=5NUHHDQN7SK2-1476151046-35237</Url>
      <Description>5NUHHDQN7SK2-1476151046-35237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11111111-1111-1111-1111-111111111111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DD340B-6286-45A6-83EB-E8F832E9C025}">
  <ds:schemaRefs>
    <ds:schemaRef ds:uri="d8762117-8292-4133-b1c7-eab5c6487cfd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sharepoint/v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166a696-7b5b-4ccd-9f0c-ffde0cceec81"/>
    <ds:schemaRef ds:uri="611109f9-ed58-4498-a270-1fb2086a5321"/>
  </ds:schemaRefs>
</ds:datastoreItem>
</file>

<file path=customXml/itemProps3.xml><?xml version="1.0" encoding="utf-8"?>
<ds:datastoreItem xmlns:ds="http://schemas.openxmlformats.org/officeDocument/2006/customXml" ds:itemID="{987EBEEE-95DA-4F07-B283-2701DFE890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Cover page</vt:lpstr>
      <vt:lpstr>Static CQI 2x2</vt:lpstr>
      <vt:lpstr>Static CQI 2x4</vt:lpstr>
      <vt:lpstr>WB Fading CQI 2x2</vt:lpstr>
      <vt:lpstr>WB Fading CQI 2x4</vt:lpstr>
      <vt:lpstr>Frequency selective CQI 2x2</vt:lpstr>
      <vt:lpstr>Frequency selective CQI 2x4</vt:lpstr>
      <vt:lpstr>WB PMI 4x2</vt:lpstr>
      <vt:lpstr>WB PMI 4x4</vt:lpstr>
      <vt:lpstr>WB PMI 8x2</vt:lpstr>
      <vt:lpstr>WB PMI 8x4</vt:lpstr>
      <vt:lpstr>RI 2x2</vt:lpstr>
      <vt:lpstr>RI 2X4</vt:lpstr>
      <vt:lpstr>RI 4x4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Windows User</cp:lastModifiedBy>
  <dcterms:created xsi:type="dcterms:W3CDTF">2007-12-10T15:13:50Z</dcterms:created>
  <dcterms:modified xsi:type="dcterms:W3CDTF">2018-11-15T01:48:55Z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cab1bd1c-ce92-45ab-850c-5193e3729f76</vt:lpwstr>
  </property>
  <property fmtid="{D5CDD505-2E9C-101B-9397-08002B2CF9AE}" pid="9" name="TaxKeyword">
    <vt:lpwstr/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6a6752fa-62cb-4dda-977c-4737253c80cb</vt:lpwstr>
  </property>
  <property fmtid="{D5CDD505-2E9C-101B-9397-08002B2CF9AE}" pid="19" name="CTP_TimeStamp">
    <vt:lpwstr>2018-11-14 19:46:11Z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